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o/同步空间/manuscript/C2A/eLife/revised/VOR/Source data/Figure 1—figure supplement 1—source data 1/"/>
    </mc:Choice>
  </mc:AlternateContent>
  <xr:revisionPtr revIDLastSave="0" documentId="8_{64697DC1-FA75-584B-A342-09183E1D786F}" xr6:coauthVersionLast="47" xr6:coauthVersionMax="47" xr10:uidLastSave="{00000000-0000-0000-0000-000000000000}"/>
  <bookViews>
    <workbookView xWindow="52920" yWindow="10460" windowWidth="27640" windowHeight="16680" activeTab="2" xr2:uid="{F4079734-83F2-B94A-9875-8C3979015CAC}"/>
  </bookViews>
  <sheets>
    <sheet name="S1A" sheetId="1" r:id="rId1"/>
    <sheet name="S1B" sheetId="2" r:id="rId2"/>
    <sheet name="S1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" i="3" l="1"/>
  <c r="M37" i="3"/>
  <c r="K37" i="3"/>
  <c r="N37" i="3" s="1"/>
  <c r="J37" i="3"/>
  <c r="I37" i="3"/>
  <c r="P36" i="3"/>
  <c r="M36" i="3"/>
  <c r="K36" i="3"/>
  <c r="N36" i="3" s="1"/>
  <c r="Q36" i="3" s="1"/>
  <c r="J36" i="3"/>
  <c r="I36" i="3"/>
  <c r="P35" i="3"/>
  <c r="M35" i="3"/>
  <c r="K35" i="3"/>
  <c r="N35" i="3" s="1"/>
  <c r="Q35" i="3" s="1"/>
  <c r="J35" i="3"/>
  <c r="I35" i="3"/>
  <c r="P34" i="3"/>
  <c r="N34" i="3"/>
  <c r="M34" i="3"/>
  <c r="K34" i="3"/>
  <c r="J34" i="3"/>
  <c r="I34" i="3"/>
  <c r="P33" i="3"/>
  <c r="N33" i="3"/>
  <c r="Q33" i="3" s="1"/>
  <c r="M33" i="3"/>
  <c r="K33" i="3"/>
  <c r="J33" i="3"/>
  <c r="I33" i="3"/>
  <c r="P32" i="3"/>
  <c r="N32" i="3"/>
  <c r="Q32" i="3" s="1"/>
  <c r="M32" i="3"/>
  <c r="K32" i="3"/>
  <c r="J32" i="3"/>
  <c r="I32" i="3"/>
  <c r="P31" i="3"/>
  <c r="M31" i="3"/>
  <c r="K31" i="3"/>
  <c r="N31" i="3" s="1"/>
  <c r="Q31" i="3" s="1"/>
  <c r="J31" i="3"/>
  <c r="I31" i="3"/>
  <c r="P30" i="3"/>
  <c r="M30" i="3"/>
  <c r="K30" i="3"/>
  <c r="N30" i="3" s="1"/>
  <c r="J30" i="3"/>
  <c r="I30" i="3"/>
  <c r="P29" i="3"/>
  <c r="M29" i="3"/>
  <c r="K29" i="3"/>
  <c r="N29" i="3" s="1"/>
  <c r="Q29" i="3" s="1"/>
  <c r="J29" i="3"/>
  <c r="I29" i="3"/>
  <c r="P28" i="3"/>
  <c r="M28" i="3"/>
  <c r="K28" i="3"/>
  <c r="N28" i="3" s="1"/>
  <c r="J28" i="3"/>
  <c r="I28" i="3"/>
  <c r="P24" i="3"/>
  <c r="M24" i="3"/>
  <c r="K24" i="3"/>
  <c r="N24" i="3" s="1"/>
  <c r="Q24" i="3" s="1"/>
  <c r="J24" i="3"/>
  <c r="I24" i="3"/>
  <c r="Q23" i="3"/>
  <c r="P23" i="3"/>
  <c r="N23" i="3"/>
  <c r="M23" i="3"/>
  <c r="K23" i="3"/>
  <c r="J23" i="3"/>
  <c r="I23" i="3"/>
  <c r="P22" i="3"/>
  <c r="N22" i="3"/>
  <c r="Q22" i="3" s="1"/>
  <c r="M22" i="3"/>
  <c r="K22" i="3"/>
  <c r="J22" i="3"/>
  <c r="I22" i="3"/>
  <c r="P21" i="3"/>
  <c r="N21" i="3"/>
  <c r="Q21" i="3" s="1"/>
  <c r="M21" i="3"/>
  <c r="K21" i="3"/>
  <c r="J21" i="3"/>
  <c r="I21" i="3"/>
  <c r="P20" i="3"/>
  <c r="M20" i="3"/>
  <c r="K20" i="3"/>
  <c r="N20" i="3" s="1"/>
  <c r="Q20" i="3" s="1"/>
  <c r="J20" i="3"/>
  <c r="I20" i="3"/>
  <c r="P19" i="3"/>
  <c r="M19" i="3"/>
  <c r="K19" i="3"/>
  <c r="N19" i="3" s="1"/>
  <c r="Q19" i="3" s="1"/>
  <c r="J19" i="3"/>
  <c r="I19" i="3"/>
  <c r="P18" i="3"/>
  <c r="M18" i="3"/>
  <c r="K18" i="3"/>
  <c r="N18" i="3" s="1"/>
  <c r="Q18" i="3" s="1"/>
  <c r="J18" i="3"/>
  <c r="I18" i="3"/>
  <c r="P17" i="3"/>
  <c r="M17" i="3"/>
  <c r="K17" i="3"/>
  <c r="N17" i="3" s="1"/>
  <c r="Q17" i="3" s="1"/>
  <c r="J17" i="3"/>
  <c r="I17" i="3"/>
  <c r="P16" i="3"/>
  <c r="M16" i="3"/>
  <c r="K16" i="3"/>
  <c r="N16" i="3" s="1"/>
  <c r="Q16" i="3" s="1"/>
  <c r="J16" i="3"/>
  <c r="I16" i="3"/>
  <c r="Q15" i="3"/>
  <c r="P15" i="3"/>
  <c r="N15" i="3"/>
  <c r="M15" i="3"/>
  <c r="K15" i="3"/>
  <c r="J15" i="3"/>
  <c r="I15" i="3"/>
  <c r="P11" i="3"/>
  <c r="N11" i="3"/>
  <c r="Q11" i="3" s="1"/>
  <c r="M11" i="3"/>
  <c r="K11" i="3"/>
  <c r="J11" i="3"/>
  <c r="I11" i="3"/>
  <c r="P10" i="3"/>
  <c r="N10" i="3"/>
  <c r="Q10" i="3" s="1"/>
  <c r="M10" i="3"/>
  <c r="K10" i="3"/>
  <c r="J10" i="3"/>
  <c r="I10" i="3"/>
  <c r="P9" i="3"/>
  <c r="M9" i="3"/>
  <c r="K9" i="3"/>
  <c r="N9" i="3" s="1"/>
  <c r="Q9" i="3" s="1"/>
  <c r="J9" i="3"/>
  <c r="I9" i="3"/>
  <c r="P8" i="3"/>
  <c r="M8" i="3"/>
  <c r="K8" i="3"/>
  <c r="N8" i="3" s="1"/>
  <c r="Q8" i="3" s="1"/>
  <c r="J8" i="3"/>
  <c r="I8" i="3"/>
  <c r="P7" i="3"/>
  <c r="M7" i="3"/>
  <c r="K7" i="3"/>
  <c r="N7" i="3" s="1"/>
  <c r="Q7" i="3" s="1"/>
  <c r="J7" i="3"/>
  <c r="I7" i="3"/>
  <c r="P6" i="3"/>
  <c r="M6" i="3"/>
  <c r="K6" i="3"/>
  <c r="N6" i="3" s="1"/>
  <c r="Q6" i="3" s="1"/>
  <c r="J6" i="3"/>
  <c r="I6" i="3"/>
  <c r="P5" i="3"/>
  <c r="M5" i="3"/>
  <c r="K5" i="3"/>
  <c r="N5" i="3" s="1"/>
  <c r="Q5" i="3" s="1"/>
  <c r="J5" i="3"/>
  <c r="I5" i="3"/>
  <c r="P4" i="3"/>
  <c r="N4" i="3"/>
  <c r="M4" i="3"/>
  <c r="K4" i="3"/>
  <c r="J4" i="3"/>
  <c r="I4" i="3"/>
  <c r="P3" i="3"/>
  <c r="N3" i="3"/>
  <c r="Q3" i="3" s="1"/>
  <c r="M3" i="3"/>
  <c r="K3" i="3"/>
  <c r="J3" i="3"/>
  <c r="I3" i="3"/>
  <c r="P2" i="3"/>
  <c r="N2" i="3"/>
  <c r="Q2" i="3" s="1"/>
  <c r="M2" i="3"/>
  <c r="K2" i="3"/>
  <c r="J2" i="3"/>
  <c r="I2" i="3"/>
  <c r="P37" i="2"/>
  <c r="M37" i="2"/>
  <c r="K37" i="2"/>
  <c r="N37" i="2" s="1"/>
  <c r="Q37" i="2" s="1"/>
  <c r="J37" i="2"/>
  <c r="I37" i="2"/>
  <c r="P36" i="2"/>
  <c r="M36" i="2"/>
  <c r="K36" i="2"/>
  <c r="N36" i="2" s="1"/>
  <c r="Q36" i="2" s="1"/>
  <c r="J36" i="2"/>
  <c r="I36" i="2"/>
  <c r="P35" i="2"/>
  <c r="M35" i="2"/>
  <c r="K35" i="2"/>
  <c r="N35" i="2" s="1"/>
  <c r="Q35" i="2" s="1"/>
  <c r="J35" i="2"/>
  <c r="I35" i="2"/>
  <c r="P34" i="2"/>
  <c r="N34" i="2"/>
  <c r="M34" i="2"/>
  <c r="K34" i="2"/>
  <c r="J34" i="2"/>
  <c r="I34" i="2"/>
  <c r="P33" i="2"/>
  <c r="N33" i="2"/>
  <c r="Q33" i="2" s="1"/>
  <c r="M33" i="2"/>
  <c r="K33" i="2"/>
  <c r="J33" i="2"/>
  <c r="I33" i="2"/>
  <c r="P32" i="2"/>
  <c r="M32" i="2"/>
  <c r="K32" i="2"/>
  <c r="N32" i="2" s="1"/>
  <c r="Q32" i="2" s="1"/>
  <c r="J32" i="2"/>
  <c r="I32" i="2"/>
  <c r="P31" i="2"/>
  <c r="M31" i="2"/>
  <c r="K31" i="2"/>
  <c r="N31" i="2" s="1"/>
  <c r="Q31" i="2" s="1"/>
  <c r="J31" i="2"/>
  <c r="I31" i="2"/>
  <c r="P30" i="2"/>
  <c r="M30" i="2"/>
  <c r="K30" i="2"/>
  <c r="N30" i="2" s="1"/>
  <c r="Q30" i="2" s="1"/>
  <c r="J30" i="2"/>
  <c r="I30" i="2"/>
  <c r="P29" i="2"/>
  <c r="M29" i="2"/>
  <c r="K29" i="2"/>
  <c r="N29" i="2" s="1"/>
  <c r="Q29" i="2" s="1"/>
  <c r="J29" i="2"/>
  <c r="I29" i="2"/>
  <c r="P28" i="2"/>
  <c r="M28" i="2"/>
  <c r="K28" i="2"/>
  <c r="N28" i="2" s="1"/>
  <c r="Q28" i="2" s="1"/>
  <c r="J28" i="2"/>
  <c r="I28" i="2"/>
  <c r="P24" i="2"/>
  <c r="M24" i="2"/>
  <c r="K24" i="2"/>
  <c r="N24" i="2" s="1"/>
  <c r="Q24" i="2" s="1"/>
  <c r="J24" i="2"/>
  <c r="I24" i="2"/>
  <c r="P23" i="2"/>
  <c r="N23" i="2"/>
  <c r="Q23" i="2" s="1"/>
  <c r="M23" i="2"/>
  <c r="K23" i="2"/>
  <c r="J23" i="2"/>
  <c r="I23" i="2"/>
  <c r="P22" i="2"/>
  <c r="N22" i="2"/>
  <c r="Q22" i="2" s="1"/>
  <c r="M22" i="2"/>
  <c r="K22" i="2"/>
  <c r="J22" i="2"/>
  <c r="I22" i="2"/>
  <c r="P21" i="2"/>
  <c r="M21" i="2"/>
  <c r="K21" i="2"/>
  <c r="N21" i="2" s="1"/>
  <c r="Q21" i="2" s="1"/>
  <c r="J21" i="2"/>
  <c r="I21" i="2"/>
  <c r="P20" i="2"/>
  <c r="M20" i="2"/>
  <c r="K20" i="2"/>
  <c r="N20" i="2" s="1"/>
  <c r="Q20" i="2" s="1"/>
  <c r="J20" i="2"/>
  <c r="I20" i="2"/>
  <c r="P19" i="2"/>
  <c r="M19" i="2"/>
  <c r="K19" i="2"/>
  <c r="N19" i="2" s="1"/>
  <c r="Q19" i="2" s="1"/>
  <c r="J19" i="2"/>
  <c r="I19" i="2"/>
  <c r="P18" i="2"/>
  <c r="M18" i="2"/>
  <c r="K18" i="2"/>
  <c r="N18" i="2" s="1"/>
  <c r="Q18" i="2" s="1"/>
  <c r="J18" i="2"/>
  <c r="I18" i="2"/>
  <c r="P17" i="2"/>
  <c r="M17" i="2"/>
  <c r="K17" i="2"/>
  <c r="N17" i="2" s="1"/>
  <c r="Q17" i="2" s="1"/>
  <c r="J17" i="2"/>
  <c r="I17" i="2"/>
  <c r="P16" i="2"/>
  <c r="M16" i="2"/>
  <c r="K16" i="2"/>
  <c r="N16" i="2" s="1"/>
  <c r="Q16" i="2" s="1"/>
  <c r="J16" i="2"/>
  <c r="I16" i="2"/>
  <c r="P15" i="2"/>
  <c r="N15" i="2"/>
  <c r="Q15" i="2" s="1"/>
  <c r="M15" i="2"/>
  <c r="K15" i="2"/>
  <c r="J15" i="2"/>
  <c r="I15" i="2"/>
  <c r="P11" i="2"/>
  <c r="N11" i="2"/>
  <c r="M11" i="2"/>
  <c r="K11" i="2"/>
  <c r="J11" i="2"/>
  <c r="I11" i="2"/>
  <c r="P10" i="2"/>
  <c r="M10" i="2"/>
  <c r="K10" i="2"/>
  <c r="N10" i="2" s="1"/>
  <c r="J10" i="2"/>
  <c r="I10" i="2"/>
  <c r="P9" i="2"/>
  <c r="M9" i="2"/>
  <c r="K9" i="2"/>
  <c r="N9" i="2" s="1"/>
  <c r="Q9" i="2" s="1"/>
  <c r="J9" i="2"/>
  <c r="I9" i="2"/>
  <c r="P8" i="2"/>
  <c r="M8" i="2"/>
  <c r="K8" i="2"/>
  <c r="N8" i="2" s="1"/>
  <c r="J8" i="2"/>
  <c r="I8" i="2"/>
  <c r="P7" i="2"/>
  <c r="M7" i="2"/>
  <c r="K7" i="2"/>
  <c r="N7" i="2" s="1"/>
  <c r="J7" i="2"/>
  <c r="I7" i="2"/>
  <c r="P6" i="2"/>
  <c r="M6" i="2"/>
  <c r="K6" i="2"/>
  <c r="N6" i="2" s="1"/>
  <c r="Q6" i="2" s="1"/>
  <c r="J6" i="2"/>
  <c r="I6" i="2"/>
  <c r="P5" i="2"/>
  <c r="M5" i="2"/>
  <c r="K5" i="2"/>
  <c r="N5" i="2" s="1"/>
  <c r="J5" i="2"/>
  <c r="I5" i="2"/>
  <c r="P4" i="2"/>
  <c r="N4" i="2"/>
  <c r="Q4" i="2" s="1"/>
  <c r="M4" i="2"/>
  <c r="K4" i="2"/>
  <c r="J4" i="2"/>
  <c r="I4" i="2"/>
  <c r="P3" i="2"/>
  <c r="N3" i="2"/>
  <c r="Q3" i="2" s="1"/>
  <c r="M3" i="2"/>
  <c r="K3" i="2"/>
  <c r="J3" i="2"/>
  <c r="I3" i="2"/>
  <c r="P2" i="2"/>
  <c r="M2" i="2"/>
  <c r="K2" i="2"/>
  <c r="N2" i="2" s="1"/>
  <c r="Q2" i="2" s="1"/>
  <c r="J2" i="2"/>
  <c r="I2" i="2"/>
  <c r="P37" i="1"/>
  <c r="M37" i="1"/>
  <c r="K37" i="1"/>
  <c r="N37" i="1" s="1"/>
  <c r="Q37" i="1" s="1"/>
  <c r="J37" i="1"/>
  <c r="I37" i="1"/>
  <c r="P36" i="1"/>
  <c r="N36" i="1"/>
  <c r="Q36" i="1" s="1"/>
  <c r="M36" i="1"/>
  <c r="K36" i="1"/>
  <c r="J36" i="1"/>
  <c r="I36" i="1"/>
  <c r="P35" i="1"/>
  <c r="M35" i="1"/>
  <c r="K35" i="1"/>
  <c r="N35" i="1" s="1"/>
  <c r="Q35" i="1" s="1"/>
  <c r="J35" i="1"/>
  <c r="I35" i="1"/>
  <c r="P34" i="1"/>
  <c r="M34" i="1"/>
  <c r="K34" i="1"/>
  <c r="J34" i="1"/>
  <c r="N34" i="1" s="1"/>
  <c r="Q34" i="1" s="1"/>
  <c r="I34" i="1"/>
  <c r="P33" i="1"/>
  <c r="N33" i="1"/>
  <c r="Q33" i="1" s="1"/>
  <c r="M33" i="1"/>
  <c r="K33" i="1"/>
  <c r="J33" i="1"/>
  <c r="I33" i="1"/>
  <c r="P32" i="1"/>
  <c r="M32" i="1"/>
  <c r="K32" i="1"/>
  <c r="N32" i="1" s="1"/>
  <c r="Q32" i="1" s="1"/>
  <c r="J32" i="1"/>
  <c r="I32" i="1"/>
  <c r="P31" i="1"/>
  <c r="M31" i="1"/>
  <c r="K31" i="1"/>
  <c r="N31" i="1" s="1"/>
  <c r="Q31" i="1" s="1"/>
  <c r="J31" i="1"/>
  <c r="I31" i="1"/>
  <c r="P30" i="1"/>
  <c r="M30" i="1"/>
  <c r="K30" i="1"/>
  <c r="N30" i="1" s="1"/>
  <c r="Q30" i="1" s="1"/>
  <c r="J30" i="1"/>
  <c r="I30" i="1"/>
  <c r="P29" i="1"/>
  <c r="N29" i="1"/>
  <c r="Q29" i="1" s="1"/>
  <c r="M29" i="1"/>
  <c r="K29" i="1"/>
  <c r="J29" i="1"/>
  <c r="I29" i="1"/>
  <c r="Q28" i="1"/>
  <c r="P28" i="1"/>
  <c r="N28" i="1"/>
  <c r="M28" i="1"/>
  <c r="K28" i="1"/>
  <c r="J28" i="1"/>
  <c r="I28" i="1"/>
  <c r="P24" i="1"/>
  <c r="M24" i="1"/>
  <c r="K24" i="1"/>
  <c r="N24" i="1" s="1"/>
  <c r="J24" i="1"/>
  <c r="I24" i="1"/>
  <c r="P23" i="1"/>
  <c r="M23" i="1"/>
  <c r="K23" i="1"/>
  <c r="J23" i="1"/>
  <c r="N23" i="1" s="1"/>
  <c r="Q23" i="1" s="1"/>
  <c r="I23" i="1"/>
  <c r="P22" i="1"/>
  <c r="M22" i="1"/>
  <c r="K22" i="1"/>
  <c r="J22" i="1"/>
  <c r="N22" i="1" s="1"/>
  <c r="Q22" i="1" s="1"/>
  <c r="I22" i="1"/>
  <c r="P21" i="1"/>
  <c r="M21" i="1"/>
  <c r="K21" i="1"/>
  <c r="N21" i="1" s="1"/>
  <c r="J21" i="1"/>
  <c r="I21" i="1"/>
  <c r="P20" i="1"/>
  <c r="M20" i="1"/>
  <c r="K20" i="1"/>
  <c r="N20" i="1" s="1"/>
  <c r="Q20" i="1" s="1"/>
  <c r="J20" i="1"/>
  <c r="I20" i="1"/>
  <c r="P19" i="1"/>
  <c r="M19" i="1"/>
  <c r="K19" i="1"/>
  <c r="N19" i="1" s="1"/>
  <c r="Q19" i="1" s="1"/>
  <c r="J19" i="1"/>
  <c r="I19" i="1"/>
  <c r="P18" i="1"/>
  <c r="N18" i="1"/>
  <c r="Q18" i="1" s="1"/>
  <c r="M18" i="1"/>
  <c r="K18" i="1"/>
  <c r="J18" i="1"/>
  <c r="I18" i="1"/>
  <c r="P17" i="1"/>
  <c r="N17" i="1"/>
  <c r="M17" i="1"/>
  <c r="K17" i="1"/>
  <c r="J17" i="1"/>
  <c r="I17" i="1"/>
  <c r="P16" i="1"/>
  <c r="M16" i="1"/>
  <c r="K16" i="1"/>
  <c r="N16" i="1" s="1"/>
  <c r="Q16" i="1" s="1"/>
  <c r="J16" i="1"/>
  <c r="I16" i="1"/>
  <c r="P15" i="1"/>
  <c r="M15" i="1"/>
  <c r="K15" i="1"/>
  <c r="J15" i="1"/>
  <c r="N15" i="1" s="1"/>
  <c r="I15" i="1"/>
  <c r="P11" i="1"/>
  <c r="M11" i="1"/>
  <c r="K11" i="1"/>
  <c r="J11" i="1"/>
  <c r="N11" i="1" s="1"/>
  <c r="Q11" i="1" s="1"/>
  <c r="I11" i="1"/>
  <c r="P10" i="1"/>
  <c r="M10" i="1"/>
  <c r="K10" i="1"/>
  <c r="N10" i="1" s="1"/>
  <c r="J10" i="1"/>
  <c r="I10" i="1"/>
  <c r="P9" i="1"/>
  <c r="M9" i="1"/>
  <c r="K9" i="1"/>
  <c r="N9" i="1" s="1"/>
  <c r="Q9" i="1" s="1"/>
  <c r="J9" i="1"/>
  <c r="I9" i="1"/>
  <c r="P8" i="1"/>
  <c r="M8" i="1"/>
  <c r="K8" i="1"/>
  <c r="N8" i="1" s="1"/>
  <c r="J8" i="1"/>
  <c r="I8" i="1"/>
  <c r="P7" i="1"/>
  <c r="N7" i="1"/>
  <c r="M7" i="1"/>
  <c r="K7" i="1"/>
  <c r="J7" i="1"/>
  <c r="I7" i="1"/>
  <c r="P6" i="1"/>
  <c r="N6" i="1"/>
  <c r="M6" i="1"/>
  <c r="K6" i="1"/>
  <c r="J6" i="1"/>
  <c r="I6" i="1"/>
  <c r="P5" i="1"/>
  <c r="M5" i="1"/>
  <c r="K5" i="1"/>
  <c r="N5" i="1" s="1"/>
  <c r="Q5" i="1" s="1"/>
  <c r="J5" i="1"/>
  <c r="I5" i="1"/>
  <c r="P4" i="1"/>
  <c r="M4" i="1"/>
  <c r="K4" i="1"/>
  <c r="J4" i="1"/>
  <c r="N4" i="1" s="1"/>
  <c r="I4" i="1"/>
  <c r="P3" i="1"/>
  <c r="M3" i="1"/>
  <c r="K3" i="1"/>
  <c r="J3" i="1"/>
  <c r="N3" i="1" s="1"/>
  <c r="I3" i="1"/>
  <c r="P2" i="1"/>
  <c r="M2" i="1"/>
  <c r="K2" i="1"/>
  <c r="N2" i="1" s="1"/>
  <c r="J2" i="1"/>
  <c r="I2" i="1"/>
  <c r="Q34" i="3" l="1"/>
  <c r="Q28" i="3"/>
  <c r="Q37" i="3"/>
  <c r="Q30" i="3"/>
  <c r="Q4" i="3"/>
  <c r="Q8" i="2"/>
  <c r="Q5" i="2"/>
  <c r="Q11" i="2"/>
  <c r="Q10" i="2"/>
  <c r="Q7" i="2"/>
  <c r="Q34" i="2"/>
  <c r="Q8" i="1"/>
  <c r="Q4" i="1"/>
  <c r="Q10" i="1"/>
  <c r="Q24" i="1"/>
  <c r="Q2" i="1"/>
  <c r="Q6" i="1"/>
  <c r="Q15" i="1"/>
  <c r="Q17" i="1"/>
  <c r="Q3" i="1"/>
  <c r="Q7" i="1"/>
  <c r="Q21" i="1"/>
</calcChain>
</file>

<file path=xl/sharedStrings.xml><?xml version="1.0" encoding="utf-8"?>
<sst xmlns="http://schemas.openxmlformats.org/spreadsheetml/2006/main" count="198" uniqueCount="22">
  <si>
    <t>NAME</t>
  </si>
  <si>
    <t>CT1</t>
  </si>
  <si>
    <t>CT2</t>
  </si>
  <si>
    <t>CT3</t>
  </si>
  <si>
    <t>Gapdh-1</t>
  </si>
  <si>
    <t>Gapdh-2</t>
  </si>
  <si>
    <t>Gapdh-3</t>
  </si>
  <si>
    <t>Average</t>
  </si>
  <si>
    <t>GENE</t>
  </si>
  <si>
    <t>Gapdh</t>
  </si>
  <si>
    <r>
      <rPr>
        <sz val="12"/>
        <color theme="1"/>
        <rFont val="Arial Regular"/>
        <charset val="134"/>
      </rPr>
      <t>2^</t>
    </r>
    <r>
      <rPr>
        <sz val="12"/>
        <color theme="1"/>
        <rFont val="宋体"/>
        <charset val="134"/>
      </rPr>
      <t>△</t>
    </r>
    <r>
      <rPr>
        <sz val="12"/>
        <color theme="1"/>
        <rFont val="Arial Regular"/>
        <charset val="134"/>
      </rPr>
      <t>Cq</t>
    </r>
  </si>
  <si>
    <t xml:space="preserve">Normalized </t>
  </si>
  <si>
    <t>heart</t>
  </si>
  <si>
    <t>liver</t>
  </si>
  <si>
    <t>lung</t>
  </si>
  <si>
    <t>kidney</t>
  </si>
  <si>
    <t>eye</t>
  </si>
  <si>
    <t>brain</t>
  </si>
  <si>
    <t>trachea</t>
  </si>
  <si>
    <t>testis</t>
  </si>
  <si>
    <t>ovary</t>
  </si>
  <si>
    <t>oviduct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</si>
</sst>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9">
    <font>
      <sz val="12"/>
      <color theme="1"/>
      <name val="Calibri"/>
      <family val="2"/>
      <scheme val="minor"/>
    </font>
    <font>
      <sz val="12"/>
      <color theme="1"/>
      <name val="Arial Regular"/>
      <charset val="134"/>
    </font>
    <font>
      <sz val="11"/>
      <color rgb="FF000000"/>
      <name val="Arial Regular"/>
      <charset val="134"/>
    </font>
    <font>
      <sz val="11"/>
      <color theme="1"/>
      <name val="Arial Regular"/>
      <charset val="134"/>
    </font>
    <font>
      <sz val="12"/>
      <color theme="1"/>
      <name val="宋体"/>
      <charset val="134"/>
    </font>
    <font>
      <sz val="11"/>
      <name val="黑体"/>
      <charset val="134"/>
    </font>
    <font>
      <sz val="11"/>
      <name val="DengXian"/>
      <family val="4"/>
      <charset val="134"/>
    </font>
    <font>
      <sz val="11"/>
      <name val="Arial Regular"/>
      <charset val="13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DBEEF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/>
    <xf numFmtId="0" fontId="2" fillId="3" borderId="0" xfId="0" applyFont="1" applyFill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FE80D-0199-6846-B00F-DEB9F66C823A}">
  <dimension ref="A1:Q38"/>
  <sheetViews>
    <sheetView topLeftCell="A6" workbookViewId="0">
      <selection activeCell="R15" sqref="R15"/>
    </sheetView>
  </sheetViews>
  <sheetFormatPr baseColWidth="10" defaultRowHeight="16"/>
  <sheetData>
    <row r="1" spans="1:1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1"/>
      <c r="I1" s="4" t="s">
        <v>7</v>
      </c>
      <c r="J1" s="5" t="s">
        <v>8</v>
      </c>
      <c r="K1" s="3" t="s">
        <v>9</v>
      </c>
      <c r="L1" s="1"/>
      <c r="M1" s="4" t="s">
        <v>10</v>
      </c>
      <c r="N1" s="5"/>
      <c r="O1" s="1"/>
      <c r="P1" s="4" t="s">
        <v>11</v>
      </c>
      <c r="Q1" s="1"/>
    </row>
    <row r="2" spans="1:17">
      <c r="A2" s="6" t="s">
        <v>12</v>
      </c>
      <c r="B2" s="7">
        <v>28.85</v>
      </c>
      <c r="C2" s="7">
        <v>28.99</v>
      </c>
      <c r="D2" s="7">
        <v>28.89</v>
      </c>
      <c r="E2" s="7">
        <v>16.63</v>
      </c>
      <c r="F2" s="7">
        <v>16.559999999999999</v>
      </c>
      <c r="G2" s="7">
        <v>16.59</v>
      </c>
      <c r="H2" s="1"/>
      <c r="I2" s="8" t="str">
        <f t="shared" ref="I2:I11" si="0">A2</f>
        <v>heart</v>
      </c>
      <c r="J2" s="9">
        <f t="shared" ref="J2:J11" si="1">AVERAGE(B2:D2)</f>
        <v>28.91</v>
      </c>
      <c r="K2" s="9">
        <f t="shared" ref="K2:K11" si="2">AVERAGE(E2:G2)</f>
        <v>16.593333333333334</v>
      </c>
      <c r="L2" s="1"/>
      <c r="M2" s="8" t="str">
        <f t="shared" ref="M2:M11" si="3">A2</f>
        <v>heart</v>
      </c>
      <c r="N2" s="1">
        <f t="shared" ref="N2:N11" si="4">2^(K2-J2)</f>
        <v>1.9602609420492606E-4</v>
      </c>
      <c r="O2" s="9"/>
      <c r="P2" s="8" t="str">
        <f t="shared" ref="P2:P11" si="5">A2</f>
        <v>heart</v>
      </c>
      <c r="Q2" s="1">
        <f t="shared" ref="Q2:Q11" si="6">N2/$N$2</f>
        <v>1</v>
      </c>
    </row>
    <row r="3" spans="1:17">
      <c r="A3" s="6" t="s">
        <v>13</v>
      </c>
      <c r="B3" s="7">
        <v>29.15</v>
      </c>
      <c r="C3" s="7">
        <v>28.77</v>
      </c>
      <c r="D3" s="7">
        <v>28.95</v>
      </c>
      <c r="E3" s="7">
        <v>19.579999999999998</v>
      </c>
      <c r="F3" s="7">
        <v>19.53</v>
      </c>
      <c r="G3" s="7">
        <v>19.48</v>
      </c>
      <c r="H3" s="1"/>
      <c r="I3" s="8" t="str">
        <f t="shared" si="0"/>
        <v>liver</v>
      </c>
      <c r="J3" s="9">
        <f t="shared" si="1"/>
        <v>28.956666666666667</v>
      </c>
      <c r="K3" s="9">
        <f t="shared" si="2"/>
        <v>19.53</v>
      </c>
      <c r="L3" s="1"/>
      <c r="M3" s="8" t="str">
        <f t="shared" si="3"/>
        <v>liver</v>
      </c>
      <c r="N3" s="1">
        <f t="shared" si="4"/>
        <v>1.4530835096742535E-3</v>
      </c>
      <c r="O3" s="9"/>
      <c r="P3" s="8" t="str">
        <f t="shared" si="5"/>
        <v>liver</v>
      </c>
      <c r="Q3" s="1">
        <f t="shared" si="6"/>
        <v>7.4127044951229664</v>
      </c>
    </row>
    <row r="4" spans="1:17">
      <c r="A4" s="6" t="s">
        <v>14</v>
      </c>
      <c r="B4" s="7">
        <v>28.14</v>
      </c>
      <c r="C4" s="7">
        <v>28.38</v>
      </c>
      <c r="D4" s="7">
        <v>28.45</v>
      </c>
      <c r="E4" s="7">
        <v>22.87</v>
      </c>
      <c r="F4" s="7">
        <v>22.52</v>
      </c>
      <c r="G4" s="7">
        <v>22.55</v>
      </c>
      <c r="H4" s="1"/>
      <c r="I4" s="8" t="str">
        <f t="shared" si="0"/>
        <v>lung</v>
      </c>
      <c r="J4" s="9">
        <f t="shared" si="1"/>
        <v>28.323333333333334</v>
      </c>
      <c r="K4" s="9">
        <f t="shared" si="2"/>
        <v>22.646666666666665</v>
      </c>
      <c r="L4" s="1"/>
      <c r="M4" s="8" t="str">
        <f t="shared" si="3"/>
        <v>lung</v>
      </c>
      <c r="N4" s="1">
        <f t="shared" si="4"/>
        <v>1.9550283429589803E-2</v>
      </c>
      <c r="O4" s="9"/>
      <c r="P4" s="8" t="str">
        <f t="shared" si="5"/>
        <v>lung</v>
      </c>
      <c r="Q4" s="1">
        <f t="shared" si="6"/>
        <v>99.733066196543703</v>
      </c>
    </row>
    <row r="5" spans="1:17">
      <c r="A5" s="6" t="s">
        <v>15</v>
      </c>
      <c r="B5" s="7">
        <v>29.06</v>
      </c>
      <c r="C5" s="7">
        <v>27.08</v>
      </c>
      <c r="D5" s="7">
        <v>28.17</v>
      </c>
      <c r="E5" s="7">
        <v>17.989999999999998</v>
      </c>
      <c r="F5" s="7">
        <v>17.91</v>
      </c>
      <c r="G5" s="7">
        <v>17.600000000000001</v>
      </c>
      <c r="H5" s="1"/>
      <c r="I5" s="8" t="str">
        <f t="shared" si="0"/>
        <v>kidney</v>
      </c>
      <c r="J5" s="9">
        <f t="shared" si="1"/>
        <v>28.103333333333335</v>
      </c>
      <c r="K5" s="9">
        <f t="shared" si="2"/>
        <v>17.833333333333332</v>
      </c>
      <c r="L5" s="1"/>
      <c r="M5" s="8" t="str">
        <f t="shared" si="3"/>
        <v>kidney</v>
      </c>
      <c r="N5" s="1">
        <f t="shared" si="4"/>
        <v>8.0988236895941418E-4</v>
      </c>
      <c r="O5" s="9"/>
      <c r="P5" s="8" t="str">
        <f t="shared" si="5"/>
        <v>kidney</v>
      </c>
      <c r="Q5" s="1">
        <f t="shared" si="6"/>
        <v>4.1315028605975366</v>
      </c>
    </row>
    <row r="6" spans="1:17">
      <c r="A6" s="6" t="s">
        <v>16</v>
      </c>
      <c r="B6" s="7">
        <v>29.93</v>
      </c>
      <c r="C6" s="7">
        <v>29.47</v>
      </c>
      <c r="D6" s="7">
        <v>29.62</v>
      </c>
      <c r="E6" s="7">
        <v>18.03</v>
      </c>
      <c r="F6" s="7">
        <v>17.579999999999998</v>
      </c>
      <c r="G6" s="7">
        <v>18.5</v>
      </c>
      <c r="H6" s="1"/>
      <c r="I6" s="8" t="str">
        <f t="shared" si="0"/>
        <v>eye</v>
      </c>
      <c r="J6" s="9">
        <f t="shared" si="1"/>
        <v>29.673333333333332</v>
      </c>
      <c r="K6" s="9">
        <f t="shared" si="2"/>
        <v>18.036666666666665</v>
      </c>
      <c r="L6" s="1"/>
      <c r="M6" s="8" t="str">
        <f t="shared" si="3"/>
        <v>eye</v>
      </c>
      <c r="N6" s="1">
        <f t="shared" si="4"/>
        <v>3.1406119857822328E-4</v>
      </c>
      <c r="O6" s="9"/>
      <c r="P6" s="8" t="str">
        <f t="shared" si="5"/>
        <v>eye</v>
      </c>
      <c r="Q6" s="1">
        <f t="shared" si="6"/>
        <v>1.602139755179242</v>
      </c>
    </row>
    <row r="7" spans="1:17">
      <c r="A7" s="6" t="s">
        <v>17</v>
      </c>
      <c r="B7" s="7">
        <v>28.98</v>
      </c>
      <c r="C7" s="7">
        <v>28.87</v>
      </c>
      <c r="D7" s="7">
        <v>28.44</v>
      </c>
      <c r="E7" s="7">
        <v>18.600000000000001</v>
      </c>
      <c r="F7" s="7">
        <v>18.600000000000001</v>
      </c>
      <c r="G7" s="7">
        <v>18.93</v>
      </c>
      <c r="H7" s="1"/>
      <c r="I7" s="8" t="str">
        <f t="shared" si="0"/>
        <v>brain</v>
      </c>
      <c r="J7" s="9">
        <f t="shared" si="1"/>
        <v>28.763333333333335</v>
      </c>
      <c r="K7" s="9">
        <f t="shared" si="2"/>
        <v>18.71</v>
      </c>
      <c r="L7" s="1"/>
      <c r="M7" s="8" t="str">
        <f t="shared" si="3"/>
        <v>brain</v>
      </c>
      <c r="N7" s="1">
        <f t="shared" si="4"/>
        <v>9.4112023280424966E-4</v>
      </c>
      <c r="O7" s="9"/>
      <c r="P7" s="8" t="str">
        <f t="shared" si="5"/>
        <v>brain</v>
      </c>
      <c r="Q7" s="1">
        <f t="shared" si="6"/>
        <v>4.8009946666610661</v>
      </c>
    </row>
    <row r="8" spans="1:17">
      <c r="A8" s="6" t="s">
        <v>18</v>
      </c>
      <c r="B8" s="7">
        <v>25.71</v>
      </c>
      <c r="C8" s="7">
        <v>26.75</v>
      </c>
      <c r="D8" s="7">
        <v>27.13</v>
      </c>
      <c r="E8" s="7">
        <v>19.239999999999998</v>
      </c>
      <c r="F8" s="7">
        <v>19.37</v>
      </c>
      <c r="G8" s="7">
        <v>19.12</v>
      </c>
      <c r="H8" s="1"/>
      <c r="I8" s="8" t="str">
        <f t="shared" si="0"/>
        <v>trachea</v>
      </c>
      <c r="J8" s="9">
        <f t="shared" si="1"/>
        <v>26.53</v>
      </c>
      <c r="K8" s="9">
        <f t="shared" si="2"/>
        <v>19.243333333333336</v>
      </c>
      <c r="L8" s="1"/>
      <c r="M8" s="8" t="str">
        <f t="shared" si="3"/>
        <v>trachea</v>
      </c>
      <c r="N8" s="1">
        <f t="shared" si="4"/>
        <v>6.4046406124240044E-3</v>
      </c>
      <c r="O8" s="9"/>
      <c r="P8" s="8" t="str">
        <f t="shared" si="5"/>
        <v>trachea</v>
      </c>
      <c r="Q8" s="1">
        <f t="shared" si="6"/>
        <v>32.672388022630194</v>
      </c>
    </row>
    <row r="9" spans="1:17">
      <c r="A9" s="6" t="s">
        <v>19</v>
      </c>
      <c r="B9" s="7">
        <v>23.82</v>
      </c>
      <c r="C9" s="7">
        <v>24.08</v>
      </c>
      <c r="D9" s="7">
        <v>24.06</v>
      </c>
      <c r="E9" s="7">
        <v>20.36</v>
      </c>
      <c r="F9" s="7">
        <v>20.27</v>
      </c>
      <c r="G9" s="7">
        <v>20.239999999999998</v>
      </c>
      <c r="H9" s="1"/>
      <c r="I9" s="8" t="str">
        <f t="shared" si="0"/>
        <v>testis</v>
      </c>
      <c r="J9" s="9">
        <f t="shared" si="1"/>
        <v>23.986666666666665</v>
      </c>
      <c r="K9" s="9">
        <f t="shared" si="2"/>
        <v>20.289999999999996</v>
      </c>
      <c r="L9" s="1"/>
      <c r="M9" s="8" t="str">
        <f t="shared" si="3"/>
        <v>testis</v>
      </c>
      <c r="N9" s="1">
        <f t="shared" si="4"/>
        <v>7.7124515601504268E-2</v>
      </c>
      <c r="O9" s="9"/>
      <c r="P9" s="8" t="str">
        <f t="shared" si="5"/>
        <v>testis</v>
      </c>
      <c r="Q9" s="1">
        <f t="shared" si="6"/>
        <v>393.44004640973026</v>
      </c>
    </row>
    <row r="10" spans="1:17">
      <c r="A10" s="6" t="s">
        <v>20</v>
      </c>
      <c r="B10" s="7">
        <v>28.18</v>
      </c>
      <c r="C10" s="7">
        <v>28.25</v>
      </c>
      <c r="D10" s="7">
        <v>28.34</v>
      </c>
      <c r="E10" s="7">
        <v>18.53</v>
      </c>
      <c r="F10" s="7">
        <v>18.489999999999998</v>
      </c>
      <c r="G10" s="7">
        <v>18.48</v>
      </c>
      <c r="H10" s="1"/>
      <c r="I10" s="8" t="str">
        <f t="shared" si="0"/>
        <v>ovary</v>
      </c>
      <c r="J10" s="9">
        <f t="shared" si="1"/>
        <v>28.256666666666664</v>
      </c>
      <c r="K10" s="9">
        <f t="shared" si="2"/>
        <v>18.5</v>
      </c>
      <c r="L10" s="1"/>
      <c r="M10" s="8" t="str">
        <f t="shared" si="3"/>
        <v>ovary</v>
      </c>
      <c r="N10" s="1">
        <f t="shared" si="4"/>
        <v>1.1559809458885132E-3</v>
      </c>
      <c r="O10" s="9"/>
      <c r="P10" s="8" t="str">
        <f t="shared" si="5"/>
        <v>ovary</v>
      </c>
      <c r="Q10" s="1">
        <f t="shared" si="6"/>
        <v>5.8970768691644109</v>
      </c>
    </row>
    <row r="11" spans="1:17">
      <c r="A11" s="6" t="s">
        <v>21</v>
      </c>
      <c r="B11" s="7">
        <v>28.39</v>
      </c>
      <c r="C11" s="7">
        <v>27.91</v>
      </c>
      <c r="D11" s="7">
        <v>28.28</v>
      </c>
      <c r="E11" s="7">
        <v>20.48</v>
      </c>
      <c r="F11" s="7">
        <v>20.39</v>
      </c>
      <c r="G11" s="7">
        <v>20.48</v>
      </c>
      <c r="H11" s="1"/>
      <c r="I11" s="8" t="str">
        <f t="shared" si="0"/>
        <v>oviduct</v>
      </c>
      <c r="J11" s="9">
        <f t="shared" si="1"/>
        <v>28.193333333333332</v>
      </c>
      <c r="K11" s="9">
        <f t="shared" si="2"/>
        <v>20.450000000000003</v>
      </c>
      <c r="L11" s="1"/>
      <c r="M11" s="8" t="str">
        <f t="shared" si="3"/>
        <v>oviduct</v>
      </c>
      <c r="N11" s="1">
        <f t="shared" si="4"/>
        <v>4.6668559967032184E-3</v>
      </c>
      <c r="O11" s="9"/>
      <c r="P11" s="8" t="str">
        <f t="shared" si="5"/>
        <v>oviduct</v>
      </c>
      <c r="Q11" s="1">
        <f t="shared" si="6"/>
        <v>23.807320222503019</v>
      </c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 t="s">
        <v>0</v>
      </c>
      <c r="B14" s="2" t="s">
        <v>1</v>
      </c>
      <c r="C14" s="2" t="s">
        <v>2</v>
      </c>
      <c r="D14" s="2" t="s">
        <v>3</v>
      </c>
      <c r="E14" s="3" t="s">
        <v>4</v>
      </c>
      <c r="F14" s="3" t="s">
        <v>5</v>
      </c>
      <c r="G14" s="3" t="s">
        <v>6</v>
      </c>
      <c r="H14" s="1"/>
      <c r="I14" s="4" t="s">
        <v>7</v>
      </c>
      <c r="J14" s="5" t="s">
        <v>8</v>
      </c>
      <c r="K14" s="3" t="s">
        <v>9</v>
      </c>
      <c r="L14" s="1"/>
      <c r="M14" s="4" t="s">
        <v>10</v>
      </c>
      <c r="N14" s="5"/>
      <c r="O14" s="1"/>
      <c r="P14" s="4" t="s">
        <v>11</v>
      </c>
      <c r="Q14" s="1"/>
    </row>
    <row r="15" spans="1:17">
      <c r="A15" s="6" t="s">
        <v>12</v>
      </c>
      <c r="B15" s="10">
        <v>31.49</v>
      </c>
      <c r="C15" s="10">
        <v>31.48</v>
      </c>
      <c r="D15" s="10">
        <v>30.37</v>
      </c>
      <c r="E15" s="10">
        <v>21.69</v>
      </c>
      <c r="F15" s="10">
        <v>21.49</v>
      </c>
      <c r="G15" s="10">
        <v>21.27</v>
      </c>
      <c r="H15" s="1"/>
      <c r="I15" s="8" t="str">
        <f t="shared" ref="I15:I24" si="7">A15</f>
        <v>heart</v>
      </c>
      <c r="J15" s="9">
        <f t="shared" ref="J15:J24" si="8">AVERAGE(B15:D15)</f>
        <v>31.113333333333333</v>
      </c>
      <c r="K15" s="9">
        <f t="shared" ref="K15:K24" si="9">AVERAGE(E15:G15)</f>
        <v>21.483333333333334</v>
      </c>
      <c r="L15" s="1"/>
      <c r="M15" s="8" t="str">
        <f t="shared" ref="M15:M24" si="10">A15</f>
        <v>heart</v>
      </c>
      <c r="N15" s="1">
        <f t="shared" ref="N15:N24" si="11">2^(K15-J15)</f>
        <v>1.2620633111694274E-3</v>
      </c>
      <c r="O15" s="9"/>
      <c r="P15" s="8" t="str">
        <f t="shared" ref="P15:P24" si="12">A15</f>
        <v>heart</v>
      </c>
      <c r="Q15" s="1">
        <f t="shared" ref="Q15:Q24" si="13">N15/$N$15</f>
        <v>1</v>
      </c>
    </row>
    <row r="16" spans="1:17">
      <c r="A16" s="6" t="s">
        <v>13</v>
      </c>
      <c r="B16" s="10">
        <v>30.4</v>
      </c>
      <c r="C16" s="10">
        <v>30.11</v>
      </c>
      <c r="D16" s="10">
        <v>30.67</v>
      </c>
      <c r="E16" s="10">
        <v>21.43</v>
      </c>
      <c r="F16" s="10">
        <v>20.73</v>
      </c>
      <c r="G16" s="10">
        <v>20.52</v>
      </c>
      <c r="H16" s="1"/>
      <c r="I16" s="8" t="str">
        <f t="shared" si="7"/>
        <v>liver</v>
      </c>
      <c r="J16" s="9">
        <f t="shared" si="8"/>
        <v>30.393333333333334</v>
      </c>
      <c r="K16" s="9">
        <f t="shared" si="9"/>
        <v>20.893333333333331</v>
      </c>
      <c r="L16" s="1"/>
      <c r="M16" s="8" t="str">
        <f t="shared" si="10"/>
        <v>liver</v>
      </c>
      <c r="N16" s="1">
        <f t="shared" si="11"/>
        <v>1.381067932004972E-3</v>
      </c>
      <c r="O16" s="9"/>
      <c r="P16" s="8" t="str">
        <f t="shared" si="12"/>
        <v>liver</v>
      </c>
      <c r="Q16" s="1">
        <f t="shared" si="13"/>
        <v>1.0942937012607354</v>
      </c>
    </row>
    <row r="17" spans="1:17">
      <c r="A17" s="6" t="s">
        <v>14</v>
      </c>
      <c r="B17" s="10">
        <v>28.3</v>
      </c>
      <c r="C17" s="10">
        <v>30.1</v>
      </c>
      <c r="D17" s="10">
        <v>30.17</v>
      </c>
      <c r="E17" s="10">
        <v>21.95</v>
      </c>
      <c r="F17" s="10">
        <v>21.74</v>
      </c>
      <c r="G17" s="10">
        <v>21.96</v>
      </c>
      <c r="H17" s="1"/>
      <c r="I17" s="8" t="str">
        <f t="shared" si="7"/>
        <v>lung</v>
      </c>
      <c r="J17" s="9">
        <f t="shared" si="8"/>
        <v>29.523333333333337</v>
      </c>
      <c r="K17" s="9">
        <f t="shared" si="9"/>
        <v>21.883333333333336</v>
      </c>
      <c r="L17" s="1"/>
      <c r="M17" s="8" t="str">
        <f t="shared" si="10"/>
        <v>lung</v>
      </c>
      <c r="N17" s="1">
        <f t="shared" si="11"/>
        <v>5.0133824123550948E-3</v>
      </c>
      <c r="O17" s="9"/>
      <c r="P17" s="8" t="str">
        <f t="shared" si="12"/>
        <v>lung</v>
      </c>
      <c r="Q17" s="1">
        <f t="shared" si="13"/>
        <v>3.9723699817481397</v>
      </c>
    </row>
    <row r="18" spans="1:17">
      <c r="A18" s="6" t="s">
        <v>15</v>
      </c>
      <c r="B18" s="10">
        <v>30.46</v>
      </c>
      <c r="C18" s="10">
        <v>30.65</v>
      </c>
      <c r="D18" s="10">
        <v>30.88</v>
      </c>
      <c r="E18" s="10">
        <v>19.899999999999999</v>
      </c>
      <c r="F18" s="10">
        <v>19.84</v>
      </c>
      <c r="G18" s="10">
        <v>19.88</v>
      </c>
      <c r="H18" s="1"/>
      <c r="I18" s="8" t="str">
        <f t="shared" si="7"/>
        <v>kidney</v>
      </c>
      <c r="J18" s="9">
        <f t="shared" si="8"/>
        <v>30.66333333333333</v>
      </c>
      <c r="K18" s="9">
        <f t="shared" si="9"/>
        <v>19.873333333333331</v>
      </c>
      <c r="L18" s="1"/>
      <c r="M18" s="8" t="str">
        <f t="shared" si="10"/>
        <v>kidney</v>
      </c>
      <c r="N18" s="1">
        <f t="shared" si="11"/>
        <v>5.6478915229750425E-4</v>
      </c>
      <c r="O18" s="9"/>
      <c r="P18" s="8" t="str">
        <f t="shared" si="12"/>
        <v>kidney</v>
      </c>
      <c r="Q18" s="1">
        <f t="shared" si="13"/>
        <v>0.44751253546398623</v>
      </c>
    </row>
    <row r="19" spans="1:17">
      <c r="A19" s="6" t="s">
        <v>16</v>
      </c>
      <c r="B19" s="10">
        <v>28.36</v>
      </c>
      <c r="C19" s="10">
        <v>28.6</v>
      </c>
      <c r="D19" s="10">
        <v>28.4</v>
      </c>
      <c r="E19" s="10">
        <v>17.989999999999998</v>
      </c>
      <c r="F19" s="10">
        <v>18.010000000000002</v>
      </c>
      <c r="G19" s="10">
        <v>17.829999999999998</v>
      </c>
      <c r="H19" s="1"/>
      <c r="I19" s="8" t="str">
        <f t="shared" si="7"/>
        <v>eye</v>
      </c>
      <c r="J19" s="9">
        <f t="shared" si="8"/>
        <v>28.453333333333333</v>
      </c>
      <c r="K19" s="9">
        <f t="shared" si="9"/>
        <v>17.943333333333332</v>
      </c>
      <c r="L19" s="1"/>
      <c r="M19" s="8" t="str">
        <f t="shared" si="10"/>
        <v>eye</v>
      </c>
      <c r="N19" s="1">
        <f t="shared" si="11"/>
        <v>6.8576409948144311E-4</v>
      </c>
      <c r="O19" s="9"/>
      <c r="P19" s="8" t="str">
        <f t="shared" si="12"/>
        <v>eye</v>
      </c>
      <c r="Q19" s="1">
        <f t="shared" si="13"/>
        <v>0.54336743126302778</v>
      </c>
    </row>
    <row r="20" spans="1:17">
      <c r="A20" s="6" t="s">
        <v>17</v>
      </c>
      <c r="B20" s="10">
        <v>31.83</v>
      </c>
      <c r="C20" s="10">
        <v>31.62</v>
      </c>
      <c r="D20" s="10">
        <v>31.27</v>
      </c>
      <c r="E20" s="10">
        <v>19.920000000000002</v>
      </c>
      <c r="F20" s="10">
        <v>19.649999999999999</v>
      </c>
      <c r="G20" s="10">
        <v>19.64</v>
      </c>
      <c r="H20" s="1"/>
      <c r="I20" s="8" t="str">
        <f t="shared" si="7"/>
        <v>brain</v>
      </c>
      <c r="J20" s="9">
        <f t="shared" si="8"/>
        <v>31.573333333333334</v>
      </c>
      <c r="K20" s="9">
        <f t="shared" si="9"/>
        <v>19.736666666666668</v>
      </c>
      <c r="L20" s="1"/>
      <c r="M20" s="8" t="str">
        <f t="shared" si="10"/>
        <v>brain</v>
      </c>
      <c r="N20" s="1">
        <f t="shared" si="11"/>
        <v>2.7340615333172868E-4</v>
      </c>
      <c r="O20" s="9"/>
      <c r="P20" s="8" t="str">
        <f t="shared" si="12"/>
        <v>brain</v>
      </c>
      <c r="Q20" s="1">
        <f t="shared" si="13"/>
        <v>0.21663426146061615</v>
      </c>
    </row>
    <row r="21" spans="1:17">
      <c r="A21" s="6" t="s">
        <v>18</v>
      </c>
      <c r="B21" s="10">
        <v>30</v>
      </c>
      <c r="C21" s="10">
        <v>29.64</v>
      </c>
      <c r="D21" s="10">
        <v>29.48</v>
      </c>
      <c r="E21" s="10">
        <v>19.75</v>
      </c>
      <c r="F21" s="10">
        <v>19.82</v>
      </c>
      <c r="G21" s="10">
        <v>19.47</v>
      </c>
      <c r="H21" s="1"/>
      <c r="I21" s="8" t="str">
        <f t="shared" si="7"/>
        <v>trachea</v>
      </c>
      <c r="J21" s="9">
        <f t="shared" si="8"/>
        <v>29.706666666666667</v>
      </c>
      <c r="K21" s="9">
        <f t="shared" si="9"/>
        <v>19.68</v>
      </c>
      <c r="L21" s="1"/>
      <c r="M21" s="8" t="str">
        <f t="shared" si="10"/>
        <v>trachea</v>
      </c>
      <c r="N21" s="1">
        <f t="shared" si="11"/>
        <v>9.5867759301440864E-4</v>
      </c>
      <c r="O21" s="9"/>
      <c r="P21" s="8" t="str">
        <f t="shared" si="12"/>
        <v>trachea</v>
      </c>
      <c r="Q21" s="1">
        <f t="shared" si="13"/>
        <v>0.75961133211779874</v>
      </c>
    </row>
    <row r="22" spans="1:17">
      <c r="A22" s="6" t="s">
        <v>19</v>
      </c>
      <c r="B22" s="10">
        <v>27.02</v>
      </c>
      <c r="C22" s="10">
        <v>27</v>
      </c>
      <c r="D22" s="10">
        <v>26.84</v>
      </c>
      <c r="E22" s="10">
        <v>20.79</v>
      </c>
      <c r="F22" s="10">
        <v>21.12</v>
      </c>
      <c r="G22" s="10">
        <v>21</v>
      </c>
      <c r="H22" s="1"/>
      <c r="I22" s="8" t="str">
        <f t="shared" si="7"/>
        <v>testis</v>
      </c>
      <c r="J22" s="9">
        <f t="shared" si="8"/>
        <v>26.953333333333333</v>
      </c>
      <c r="K22" s="9">
        <f t="shared" si="9"/>
        <v>20.97</v>
      </c>
      <c r="L22" s="1"/>
      <c r="M22" s="8" t="str">
        <f t="shared" si="10"/>
        <v>testis</v>
      </c>
      <c r="N22" s="1">
        <f t="shared" si="11"/>
        <v>1.5806553754717529E-2</v>
      </c>
      <c r="O22" s="9"/>
      <c r="P22" s="8" t="str">
        <f t="shared" si="12"/>
        <v>testis</v>
      </c>
      <c r="Q22" s="1">
        <f t="shared" si="13"/>
        <v>12.524374660785584</v>
      </c>
    </row>
    <row r="23" spans="1:17">
      <c r="A23" s="6" t="s">
        <v>20</v>
      </c>
      <c r="B23" s="10">
        <v>28.66</v>
      </c>
      <c r="C23" s="10">
        <v>28.56</v>
      </c>
      <c r="D23" s="10">
        <v>28.76</v>
      </c>
      <c r="E23" s="10">
        <v>19.489999999999998</v>
      </c>
      <c r="F23" s="10">
        <v>19.55</v>
      </c>
      <c r="G23" s="10">
        <v>19.28</v>
      </c>
      <c r="H23" s="1"/>
      <c r="I23" s="8" t="str">
        <f t="shared" si="7"/>
        <v>ovary</v>
      </c>
      <c r="J23" s="9">
        <f t="shared" si="8"/>
        <v>28.66</v>
      </c>
      <c r="K23" s="9">
        <f t="shared" si="9"/>
        <v>19.440000000000001</v>
      </c>
      <c r="L23" s="1"/>
      <c r="M23" s="8" t="str">
        <f t="shared" si="10"/>
        <v>ovary</v>
      </c>
      <c r="N23" s="1">
        <f t="shared" si="11"/>
        <v>1.6768856180424902E-3</v>
      </c>
      <c r="O23" s="9"/>
      <c r="P23" s="8" t="str">
        <f t="shared" si="12"/>
        <v>ovary</v>
      </c>
      <c r="Q23" s="1">
        <f t="shared" si="13"/>
        <v>1.3286858140965121</v>
      </c>
    </row>
    <row r="24" spans="1:17">
      <c r="A24" s="6" t="s">
        <v>21</v>
      </c>
      <c r="B24" s="10">
        <v>27.56</v>
      </c>
      <c r="C24" s="10">
        <v>27.98</v>
      </c>
      <c r="D24" s="10">
        <v>27.71</v>
      </c>
      <c r="E24" s="10">
        <v>18.989999999999998</v>
      </c>
      <c r="F24" s="10">
        <v>18.59</v>
      </c>
      <c r="G24" s="10">
        <v>18.62</v>
      </c>
      <c r="H24" s="1"/>
      <c r="I24" s="8" t="str">
        <f t="shared" si="7"/>
        <v>oviduct</v>
      </c>
      <c r="J24" s="9">
        <f t="shared" si="8"/>
        <v>27.75</v>
      </c>
      <c r="K24" s="9">
        <f t="shared" si="9"/>
        <v>18.733333333333334</v>
      </c>
      <c r="L24" s="1"/>
      <c r="M24" s="8" t="str">
        <f t="shared" si="10"/>
        <v>oviduct</v>
      </c>
      <c r="N24" s="1">
        <f t="shared" si="11"/>
        <v>1.9306914460017522E-3</v>
      </c>
      <c r="O24" s="9"/>
      <c r="P24" s="8" t="str">
        <f t="shared" si="12"/>
        <v>oviduct</v>
      </c>
      <c r="Q24" s="1">
        <f t="shared" si="13"/>
        <v>1.5297896935239916</v>
      </c>
    </row>
    <row r="25" spans="1:17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>
      <c r="A27" s="1" t="s">
        <v>0</v>
      </c>
      <c r="B27" s="2" t="s">
        <v>1</v>
      </c>
      <c r="C27" s="2" t="s">
        <v>2</v>
      </c>
      <c r="D27" s="2" t="s">
        <v>3</v>
      </c>
      <c r="E27" s="3" t="s">
        <v>4</v>
      </c>
      <c r="F27" s="3" t="s">
        <v>5</v>
      </c>
      <c r="G27" s="3" t="s">
        <v>6</v>
      </c>
      <c r="H27" s="1"/>
      <c r="I27" s="4" t="s">
        <v>7</v>
      </c>
      <c r="J27" s="5" t="s">
        <v>8</v>
      </c>
      <c r="K27" s="3" t="s">
        <v>9</v>
      </c>
      <c r="L27" s="1"/>
      <c r="M27" s="4" t="s">
        <v>10</v>
      </c>
      <c r="N27" s="5"/>
      <c r="O27" s="1"/>
      <c r="P27" s="4" t="s">
        <v>11</v>
      </c>
      <c r="Q27" s="1"/>
    </row>
    <row r="28" spans="1:17">
      <c r="A28" s="6" t="s">
        <v>12</v>
      </c>
      <c r="B28" s="10">
        <v>29.99</v>
      </c>
      <c r="C28" s="10">
        <v>30.01</v>
      </c>
      <c r="D28" s="10">
        <v>30.06</v>
      </c>
      <c r="E28" s="10">
        <v>31.02</v>
      </c>
      <c r="F28" s="10">
        <v>30.49</v>
      </c>
      <c r="G28" s="10">
        <v>30.5</v>
      </c>
      <c r="H28" s="1"/>
      <c r="I28" s="8" t="str">
        <f t="shared" ref="I28:I37" si="14">A28</f>
        <v>heart</v>
      </c>
      <c r="J28" s="9">
        <f t="shared" ref="J28:J37" si="15">AVERAGE(B28:D28)</f>
        <v>30.02</v>
      </c>
      <c r="K28" s="9">
        <f t="shared" ref="K28:K37" si="16">AVERAGE(E28:G28)</f>
        <v>30.669999999999998</v>
      </c>
      <c r="L28" s="1"/>
      <c r="M28" s="8" t="str">
        <f t="shared" ref="M28:M37" si="17">A28</f>
        <v>heart</v>
      </c>
      <c r="N28" s="1">
        <f t="shared" ref="N28:N37" si="18">2^(K28-J28)</f>
        <v>1.5691681957935</v>
      </c>
      <c r="O28" s="9"/>
      <c r="P28" s="8" t="str">
        <f t="shared" ref="P28:P37" si="19">A28</f>
        <v>heart</v>
      </c>
      <c r="Q28" s="1">
        <f t="shared" ref="Q28:Q37" si="20">N28/$N$28</f>
        <v>1</v>
      </c>
    </row>
    <row r="29" spans="1:17">
      <c r="A29" s="6" t="s">
        <v>13</v>
      </c>
      <c r="B29" s="10">
        <v>28.58</v>
      </c>
      <c r="C29" s="10">
        <v>29.52</v>
      </c>
      <c r="D29" s="10">
        <v>29.59</v>
      </c>
      <c r="E29" s="10">
        <v>27.87</v>
      </c>
      <c r="F29" s="10">
        <v>28.23</v>
      </c>
      <c r="G29" s="10">
        <v>27.95</v>
      </c>
      <c r="H29" s="1"/>
      <c r="I29" s="8" t="str">
        <f t="shared" si="14"/>
        <v>liver</v>
      </c>
      <c r="J29" s="9">
        <f t="shared" si="15"/>
        <v>29.23</v>
      </c>
      <c r="K29" s="9">
        <f t="shared" si="16"/>
        <v>28.016666666666666</v>
      </c>
      <c r="L29" s="1"/>
      <c r="M29" s="8" t="str">
        <f t="shared" si="17"/>
        <v>liver</v>
      </c>
      <c r="N29" s="1">
        <f t="shared" si="18"/>
        <v>0.43127101599609491</v>
      </c>
      <c r="O29" s="9"/>
      <c r="P29" s="8" t="str">
        <f t="shared" si="19"/>
        <v>liver</v>
      </c>
      <c r="Q29" s="1">
        <f t="shared" si="20"/>
        <v>0.27484052834629941</v>
      </c>
    </row>
    <row r="30" spans="1:17">
      <c r="A30" s="6" t="s">
        <v>14</v>
      </c>
      <c r="B30" s="10">
        <v>20.65</v>
      </c>
      <c r="C30" s="10">
        <v>20.07</v>
      </c>
      <c r="D30" s="10">
        <v>20.38</v>
      </c>
      <c r="E30" s="10">
        <v>26.45</v>
      </c>
      <c r="F30" s="10">
        <v>26.06</v>
      </c>
      <c r="G30" s="10">
        <v>26.26</v>
      </c>
      <c r="H30" s="1"/>
      <c r="I30" s="8" t="str">
        <f t="shared" si="14"/>
        <v>lung</v>
      </c>
      <c r="J30" s="9">
        <f t="shared" si="15"/>
        <v>20.366666666666664</v>
      </c>
      <c r="K30" s="9">
        <f t="shared" si="16"/>
        <v>26.256666666666664</v>
      </c>
      <c r="L30" s="1"/>
      <c r="M30" s="8" t="str">
        <f t="shared" si="17"/>
        <v>lung</v>
      </c>
      <c r="N30" s="1">
        <f t="shared" si="18"/>
        <v>59.301635960983752</v>
      </c>
      <c r="O30" s="9"/>
      <c r="P30" s="8" t="str">
        <f t="shared" si="19"/>
        <v>lung</v>
      </c>
      <c r="Q30" s="1">
        <f t="shared" si="20"/>
        <v>37.791765165745019</v>
      </c>
    </row>
    <row r="31" spans="1:17">
      <c r="A31" s="6" t="s">
        <v>15</v>
      </c>
      <c r="B31" s="10">
        <v>31.04</v>
      </c>
      <c r="C31" s="10">
        <v>30.94</v>
      </c>
      <c r="D31" s="10">
        <v>30.44</v>
      </c>
      <c r="E31" s="10">
        <v>28.21</v>
      </c>
      <c r="F31" s="10">
        <v>28.17</v>
      </c>
      <c r="G31" s="10">
        <v>28.29</v>
      </c>
      <c r="H31" s="1"/>
      <c r="I31" s="8" t="str">
        <f t="shared" si="14"/>
        <v>kidney</v>
      </c>
      <c r="J31" s="9">
        <f t="shared" si="15"/>
        <v>30.806666666666668</v>
      </c>
      <c r="K31" s="9">
        <f t="shared" si="16"/>
        <v>28.223333333333333</v>
      </c>
      <c r="L31" s="1"/>
      <c r="M31" s="8" t="str">
        <f t="shared" si="17"/>
        <v>kidney</v>
      </c>
      <c r="N31" s="1">
        <f t="shared" si="18"/>
        <v>0.16685498177125405</v>
      </c>
      <c r="O31" s="9"/>
      <c r="P31" s="8" t="str">
        <f t="shared" si="19"/>
        <v>kidney</v>
      </c>
      <c r="Q31" s="1">
        <f t="shared" si="20"/>
        <v>0.10633339511885691</v>
      </c>
    </row>
    <row r="32" spans="1:17">
      <c r="A32" s="6" t="s">
        <v>16</v>
      </c>
      <c r="B32" s="10">
        <v>31.67</v>
      </c>
      <c r="C32" s="10">
        <v>30.97</v>
      </c>
      <c r="D32" s="10">
        <v>30.74</v>
      </c>
      <c r="E32" s="10">
        <v>30.47</v>
      </c>
      <c r="F32" s="10">
        <v>27.17</v>
      </c>
      <c r="G32" s="10">
        <v>30.58</v>
      </c>
      <c r="H32" s="1"/>
      <c r="I32" s="8" t="str">
        <f t="shared" si="14"/>
        <v>eye</v>
      </c>
      <c r="J32" s="9">
        <f t="shared" si="15"/>
        <v>31.126666666666665</v>
      </c>
      <c r="K32" s="9">
        <f t="shared" si="16"/>
        <v>29.406666666666666</v>
      </c>
      <c r="L32" s="1"/>
      <c r="M32" s="8" t="str">
        <f t="shared" si="17"/>
        <v>eye</v>
      </c>
      <c r="N32" s="1">
        <f t="shared" si="18"/>
        <v>0.30354872109876196</v>
      </c>
      <c r="O32" s="9"/>
      <c r="P32" s="8" t="str">
        <f t="shared" si="19"/>
        <v>eye</v>
      </c>
      <c r="Q32" s="1">
        <f t="shared" si="20"/>
        <v>0.19344562419279909</v>
      </c>
    </row>
    <row r="33" spans="1:17">
      <c r="A33" s="6" t="s">
        <v>17</v>
      </c>
      <c r="B33" s="10">
        <v>29.4</v>
      </c>
      <c r="C33" s="10">
        <v>28.87</v>
      </c>
      <c r="D33" s="10">
        <v>29.46</v>
      </c>
      <c r="E33" s="10">
        <v>29.19</v>
      </c>
      <c r="F33" s="10">
        <v>29.01</v>
      </c>
      <c r="G33" s="10">
        <v>28.94</v>
      </c>
      <c r="H33" s="1"/>
      <c r="I33" s="8" t="str">
        <f t="shared" si="14"/>
        <v>brain</v>
      </c>
      <c r="J33" s="9">
        <f t="shared" si="15"/>
        <v>29.243333333333329</v>
      </c>
      <c r="K33" s="9">
        <f t="shared" si="16"/>
        <v>29.046666666666667</v>
      </c>
      <c r="L33" s="1"/>
      <c r="M33" s="8" t="str">
        <f t="shared" si="17"/>
        <v>brain</v>
      </c>
      <c r="N33" s="1">
        <f t="shared" si="18"/>
        <v>0.87256428764082572</v>
      </c>
      <c r="O33" s="9"/>
      <c r="P33" s="8" t="str">
        <f t="shared" si="19"/>
        <v>brain</v>
      </c>
      <c r="Q33" s="1">
        <f t="shared" si="20"/>
        <v>0.55606804291593848</v>
      </c>
    </row>
    <row r="34" spans="1:17">
      <c r="A34" s="6" t="s">
        <v>18</v>
      </c>
      <c r="B34" s="10">
        <v>28.94</v>
      </c>
      <c r="C34" s="10">
        <v>29</v>
      </c>
      <c r="D34" s="10">
        <v>29.09</v>
      </c>
      <c r="E34" s="10">
        <v>27.98</v>
      </c>
      <c r="F34" s="10">
        <v>28</v>
      </c>
      <c r="G34" s="10">
        <v>28.25</v>
      </c>
      <c r="H34" s="1"/>
      <c r="I34" s="8" t="str">
        <f t="shared" si="14"/>
        <v>trachea</v>
      </c>
      <c r="J34" s="9">
        <f t="shared" si="15"/>
        <v>29.01</v>
      </c>
      <c r="K34" s="9">
        <f t="shared" si="16"/>
        <v>28.076666666666668</v>
      </c>
      <c r="L34" s="1"/>
      <c r="M34" s="8" t="str">
        <f t="shared" si="17"/>
        <v>trachea</v>
      </c>
      <c r="N34" s="1">
        <f t="shared" si="18"/>
        <v>0.52364706141031336</v>
      </c>
      <c r="O34" s="9"/>
      <c r="P34" s="8" t="str">
        <f t="shared" si="19"/>
        <v>trachea</v>
      </c>
      <c r="Q34" s="1">
        <f t="shared" si="20"/>
        <v>0.33370996354250893</v>
      </c>
    </row>
    <row r="35" spans="1:17">
      <c r="A35" s="6" t="s">
        <v>19</v>
      </c>
      <c r="B35" s="10">
        <v>18.39</v>
      </c>
      <c r="C35" s="10">
        <v>18.260000000000002</v>
      </c>
      <c r="D35" s="10">
        <v>18.21</v>
      </c>
      <c r="E35" s="10">
        <v>29.01</v>
      </c>
      <c r="F35" s="10">
        <v>29.43</v>
      </c>
      <c r="G35" s="10">
        <v>29.19</v>
      </c>
      <c r="H35" s="1"/>
      <c r="I35" s="8" t="str">
        <f t="shared" si="14"/>
        <v>testis</v>
      </c>
      <c r="J35" s="9">
        <f t="shared" si="15"/>
        <v>18.286666666666669</v>
      </c>
      <c r="K35" s="9">
        <f t="shared" si="16"/>
        <v>29.209999999999997</v>
      </c>
      <c r="L35" s="1"/>
      <c r="M35" s="8" t="str">
        <f t="shared" si="17"/>
        <v>testis</v>
      </c>
      <c r="N35" s="1">
        <f t="shared" si="18"/>
        <v>1942.0078718453628</v>
      </c>
      <c r="O35" s="9"/>
      <c r="P35" s="8" t="str">
        <f t="shared" si="19"/>
        <v>testis</v>
      </c>
      <c r="Q35" s="1">
        <f t="shared" si="20"/>
        <v>1237.6033856990866</v>
      </c>
    </row>
    <row r="36" spans="1:17">
      <c r="A36" s="6" t="s">
        <v>20</v>
      </c>
      <c r="B36" s="10">
        <v>23.1</v>
      </c>
      <c r="C36" s="10">
        <v>22.6</v>
      </c>
      <c r="D36" s="10">
        <v>22.71</v>
      </c>
      <c r="E36" s="10">
        <v>20.23</v>
      </c>
      <c r="F36" s="10">
        <v>20.47</v>
      </c>
      <c r="G36" s="10">
        <v>20.25</v>
      </c>
      <c r="H36" s="1"/>
      <c r="I36" s="8" t="str">
        <f t="shared" si="14"/>
        <v>ovary</v>
      </c>
      <c r="J36" s="9">
        <f t="shared" si="15"/>
        <v>22.803333333333331</v>
      </c>
      <c r="K36" s="9">
        <f t="shared" si="16"/>
        <v>20.316666666666666</v>
      </c>
      <c r="L36" s="1"/>
      <c r="M36" s="8" t="str">
        <f t="shared" si="17"/>
        <v>ovary</v>
      </c>
      <c r="N36" s="1">
        <f t="shared" si="18"/>
        <v>0.17841803177135845</v>
      </c>
      <c r="O36" s="9"/>
      <c r="P36" s="8" t="str">
        <f t="shared" si="19"/>
        <v>ovary</v>
      </c>
      <c r="Q36" s="1">
        <f t="shared" si="20"/>
        <v>0.11370229924978545</v>
      </c>
    </row>
    <row r="37" spans="1:17">
      <c r="A37" s="6" t="s">
        <v>21</v>
      </c>
      <c r="B37" s="10">
        <v>29.95</v>
      </c>
      <c r="C37" s="10">
        <v>31.05</v>
      </c>
      <c r="D37" s="10">
        <v>29.19</v>
      </c>
      <c r="E37" s="10">
        <v>32.49</v>
      </c>
      <c r="F37" s="10">
        <v>32.020000000000003</v>
      </c>
      <c r="G37" s="10">
        <v>34.229999999999997</v>
      </c>
      <c r="H37" s="1"/>
      <c r="I37" s="8" t="str">
        <f t="shared" si="14"/>
        <v>oviduct</v>
      </c>
      <c r="J37" s="9">
        <f t="shared" si="15"/>
        <v>30.063333333333333</v>
      </c>
      <c r="K37" s="9">
        <f t="shared" si="16"/>
        <v>32.913333333333334</v>
      </c>
      <c r="L37" s="1"/>
      <c r="M37" s="8" t="str">
        <f t="shared" si="17"/>
        <v>oviduct</v>
      </c>
      <c r="N37" s="1">
        <f t="shared" si="18"/>
        <v>7.2100037008866487</v>
      </c>
      <c r="O37" s="9"/>
      <c r="P37" s="8" t="str">
        <f t="shared" si="19"/>
        <v>oviduct</v>
      </c>
      <c r="Q37" s="1">
        <f t="shared" si="20"/>
        <v>4.5947934199881484</v>
      </c>
    </row>
    <row r="38" spans="1:17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E83CE-C82E-9D4C-8442-93F4D5D45F62}">
  <dimension ref="A1:Q37"/>
  <sheetViews>
    <sheetView workbookViewId="0">
      <selection sqref="A1:Q37"/>
    </sheetView>
  </sheetViews>
  <sheetFormatPr baseColWidth="10" defaultRowHeight="16"/>
  <sheetData>
    <row r="1" spans="1:1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1"/>
      <c r="I1" s="4" t="s">
        <v>7</v>
      </c>
      <c r="J1" s="5" t="s">
        <v>8</v>
      </c>
      <c r="K1" s="3" t="s">
        <v>9</v>
      </c>
      <c r="L1" s="1"/>
      <c r="M1" s="4" t="s">
        <v>10</v>
      </c>
      <c r="N1" s="5"/>
      <c r="O1" s="1"/>
      <c r="P1" s="4" t="s">
        <v>11</v>
      </c>
      <c r="Q1" s="1"/>
    </row>
    <row r="2" spans="1:17">
      <c r="A2" s="6" t="s">
        <v>12</v>
      </c>
      <c r="B2" s="7">
        <v>28.49</v>
      </c>
      <c r="C2" s="7">
        <v>28.91</v>
      </c>
      <c r="D2" s="7">
        <v>28.4</v>
      </c>
      <c r="E2" s="7">
        <v>16.63</v>
      </c>
      <c r="F2" s="7">
        <v>16.559999999999999</v>
      </c>
      <c r="G2" s="7">
        <v>16.59</v>
      </c>
      <c r="H2" s="1"/>
      <c r="I2" s="8" t="str">
        <f t="shared" ref="I2:I11" si="0">A2</f>
        <v>heart</v>
      </c>
      <c r="J2" s="9">
        <f t="shared" ref="J2:J11" si="1">AVERAGE(B2:D2)</f>
        <v>28.599999999999998</v>
      </c>
      <c r="K2" s="9">
        <f t="shared" ref="K2:K11" si="2">AVERAGE(E2:G2)</f>
        <v>16.593333333333334</v>
      </c>
      <c r="L2" s="1"/>
      <c r="M2" s="8" t="str">
        <f t="shared" ref="M2:M11" si="3">A2</f>
        <v>heart</v>
      </c>
      <c r="N2" s="1">
        <f t="shared" ref="N2:N11" si="4">2^(K2-J2)</f>
        <v>2.4301505837481205E-4</v>
      </c>
      <c r="O2" s="9"/>
      <c r="P2" s="8" t="str">
        <f t="shared" ref="P2:P11" si="5">A2</f>
        <v>heart</v>
      </c>
      <c r="Q2" s="1">
        <f t="shared" ref="Q2:Q11" si="6">N2/$N$2</f>
        <v>1</v>
      </c>
    </row>
    <row r="3" spans="1:17">
      <c r="A3" s="6" t="s">
        <v>13</v>
      </c>
      <c r="B3" s="7">
        <v>28.68</v>
      </c>
      <c r="C3" s="7">
        <v>28.5</v>
      </c>
      <c r="D3" s="7">
        <v>28.62</v>
      </c>
      <c r="E3" s="7">
        <v>19.579999999999998</v>
      </c>
      <c r="F3" s="7">
        <v>19.53</v>
      </c>
      <c r="G3" s="7">
        <v>19.48</v>
      </c>
      <c r="H3" s="1"/>
      <c r="I3" s="8" t="str">
        <f t="shared" si="0"/>
        <v>liver</v>
      </c>
      <c r="J3" s="9">
        <f t="shared" si="1"/>
        <v>28.599999999999998</v>
      </c>
      <c r="K3" s="9">
        <f t="shared" si="2"/>
        <v>19.53</v>
      </c>
      <c r="L3" s="1"/>
      <c r="M3" s="8" t="str">
        <f t="shared" si="3"/>
        <v>liver</v>
      </c>
      <c r="N3" s="1">
        <f t="shared" si="4"/>
        <v>1.8606210899295701E-3</v>
      </c>
      <c r="O3" s="9"/>
      <c r="P3" s="8" t="str">
        <f t="shared" si="5"/>
        <v>liver</v>
      </c>
      <c r="Q3" s="1">
        <f t="shared" si="6"/>
        <v>7.6564024565912217</v>
      </c>
    </row>
    <row r="4" spans="1:17">
      <c r="A4" s="6" t="s">
        <v>14</v>
      </c>
      <c r="B4" s="7">
        <v>28.06</v>
      </c>
      <c r="C4" s="7">
        <v>28.08</v>
      </c>
      <c r="D4" s="7">
        <v>28.01</v>
      </c>
      <c r="E4" s="7">
        <v>22.87</v>
      </c>
      <c r="F4" s="7">
        <v>22.52</v>
      </c>
      <c r="G4" s="7">
        <v>22.55</v>
      </c>
      <c r="H4" s="1"/>
      <c r="I4" s="8" t="str">
        <f t="shared" si="0"/>
        <v>lung</v>
      </c>
      <c r="J4" s="9">
        <f t="shared" si="1"/>
        <v>28.05</v>
      </c>
      <c r="K4" s="9">
        <f t="shared" si="2"/>
        <v>22.646666666666665</v>
      </c>
      <c r="L4" s="1"/>
      <c r="M4" s="8" t="str">
        <f t="shared" si="3"/>
        <v>lung</v>
      </c>
      <c r="N4" s="1">
        <f t="shared" si="4"/>
        <v>2.3628415003747242E-2</v>
      </c>
      <c r="O4" s="9"/>
      <c r="P4" s="8" t="str">
        <f t="shared" si="5"/>
        <v>lung</v>
      </c>
      <c r="Q4" s="1">
        <f t="shared" si="6"/>
        <v>97.230250511078097</v>
      </c>
    </row>
    <row r="5" spans="1:17">
      <c r="A5" s="6" t="s">
        <v>15</v>
      </c>
      <c r="B5" s="7">
        <v>28.24</v>
      </c>
      <c r="C5" s="7">
        <v>28.09</v>
      </c>
      <c r="D5" s="7">
        <v>27.98</v>
      </c>
      <c r="E5" s="7">
        <v>17.989999999999998</v>
      </c>
      <c r="F5" s="7">
        <v>17.91</v>
      </c>
      <c r="G5" s="7">
        <v>17.600000000000001</v>
      </c>
      <c r="H5" s="1"/>
      <c r="I5" s="8" t="str">
        <f t="shared" si="0"/>
        <v>kidney</v>
      </c>
      <c r="J5" s="9">
        <f t="shared" si="1"/>
        <v>28.103333333333335</v>
      </c>
      <c r="K5" s="9">
        <f t="shared" si="2"/>
        <v>17.833333333333332</v>
      </c>
      <c r="L5" s="1"/>
      <c r="M5" s="8" t="str">
        <f t="shared" si="3"/>
        <v>kidney</v>
      </c>
      <c r="N5" s="1">
        <f t="shared" si="4"/>
        <v>8.0988236895941418E-4</v>
      </c>
      <c r="O5" s="9"/>
      <c r="P5" s="8" t="str">
        <f t="shared" si="5"/>
        <v>kidney</v>
      </c>
      <c r="Q5" s="1">
        <f t="shared" si="6"/>
        <v>3.3326427357036432</v>
      </c>
    </row>
    <row r="6" spans="1:17">
      <c r="A6" s="6" t="s">
        <v>16</v>
      </c>
      <c r="B6" s="7">
        <v>28.5</v>
      </c>
      <c r="C6" s="7">
        <v>28.79</v>
      </c>
      <c r="D6" s="7">
        <v>28.59</v>
      </c>
      <c r="E6" s="7">
        <v>18.03</v>
      </c>
      <c r="F6" s="7">
        <v>17.579999999999998</v>
      </c>
      <c r="G6" s="7">
        <v>18.5</v>
      </c>
      <c r="H6" s="1"/>
      <c r="I6" s="8" t="str">
        <f t="shared" si="0"/>
        <v>eye</v>
      </c>
      <c r="J6" s="9">
        <f t="shared" si="1"/>
        <v>28.626666666666665</v>
      </c>
      <c r="K6" s="9">
        <f t="shared" si="2"/>
        <v>18.036666666666665</v>
      </c>
      <c r="L6" s="1"/>
      <c r="M6" s="8" t="str">
        <f t="shared" si="3"/>
        <v>eye</v>
      </c>
      <c r="N6" s="1">
        <f t="shared" si="4"/>
        <v>6.4877237016431244E-4</v>
      </c>
      <c r="O6" s="9"/>
      <c r="P6" s="8" t="str">
        <f t="shared" si="5"/>
        <v>eye</v>
      </c>
      <c r="Q6" s="1">
        <f t="shared" si="6"/>
        <v>2.6696797083400665</v>
      </c>
    </row>
    <row r="7" spans="1:17">
      <c r="A7" s="6" t="s">
        <v>17</v>
      </c>
      <c r="B7" s="7">
        <v>28.36</v>
      </c>
      <c r="C7" s="7">
        <v>28.07</v>
      </c>
      <c r="D7" s="7">
        <v>28.11</v>
      </c>
      <c r="E7" s="7">
        <v>18.600000000000001</v>
      </c>
      <c r="F7" s="7">
        <v>18.600000000000001</v>
      </c>
      <c r="G7" s="7">
        <v>18.93</v>
      </c>
      <c r="H7" s="1"/>
      <c r="I7" s="8" t="str">
        <f t="shared" si="0"/>
        <v>brain</v>
      </c>
      <c r="J7" s="9">
        <f t="shared" si="1"/>
        <v>28.179999999999996</v>
      </c>
      <c r="K7" s="9">
        <f t="shared" si="2"/>
        <v>18.71</v>
      </c>
      <c r="L7" s="1"/>
      <c r="M7" s="8" t="str">
        <f t="shared" si="3"/>
        <v>brain</v>
      </c>
      <c r="N7" s="1">
        <f t="shared" si="4"/>
        <v>1.4100871050024425E-3</v>
      </c>
      <c r="O7" s="9"/>
      <c r="P7" s="8" t="str">
        <f t="shared" si="5"/>
        <v>brain</v>
      </c>
      <c r="Q7" s="1">
        <f t="shared" si="6"/>
        <v>5.8024680216631168</v>
      </c>
    </row>
    <row r="8" spans="1:17">
      <c r="A8" s="6" t="s">
        <v>18</v>
      </c>
      <c r="B8" s="7">
        <v>28.14</v>
      </c>
      <c r="C8" s="7">
        <v>27.92</v>
      </c>
      <c r="D8" s="7">
        <v>28.15</v>
      </c>
      <c r="E8" s="7">
        <v>19.239999999999998</v>
      </c>
      <c r="F8" s="7">
        <v>19.37</v>
      </c>
      <c r="G8" s="7">
        <v>19.12</v>
      </c>
      <c r="H8" s="1"/>
      <c r="I8" s="8" t="str">
        <f t="shared" si="0"/>
        <v>trachea</v>
      </c>
      <c r="J8" s="9">
        <f t="shared" si="1"/>
        <v>28.070000000000004</v>
      </c>
      <c r="K8" s="9">
        <f t="shared" si="2"/>
        <v>19.243333333333336</v>
      </c>
      <c r="L8" s="1"/>
      <c r="M8" s="8" t="str">
        <f t="shared" si="3"/>
        <v>trachea</v>
      </c>
      <c r="N8" s="1">
        <f t="shared" si="4"/>
        <v>2.2024627481363346E-3</v>
      </c>
      <c r="O8" s="9"/>
      <c r="P8" s="8" t="str">
        <f t="shared" si="5"/>
        <v>trachea</v>
      </c>
      <c r="Q8" s="1">
        <f t="shared" si="6"/>
        <v>9.0630710823663705</v>
      </c>
    </row>
    <row r="9" spans="1:17">
      <c r="A9" s="6" t="s">
        <v>19</v>
      </c>
      <c r="B9" s="7">
        <v>21.02</v>
      </c>
      <c r="C9" s="7">
        <v>20.97</v>
      </c>
      <c r="D9" s="7">
        <v>21.28</v>
      </c>
      <c r="E9" s="7">
        <v>20.36</v>
      </c>
      <c r="F9" s="7">
        <v>20.27</v>
      </c>
      <c r="G9" s="7">
        <v>20.239999999999998</v>
      </c>
      <c r="H9" s="1"/>
      <c r="I9" s="8" t="str">
        <f t="shared" si="0"/>
        <v>testis</v>
      </c>
      <c r="J9" s="9">
        <f t="shared" si="1"/>
        <v>21.09</v>
      </c>
      <c r="K9" s="9">
        <f t="shared" si="2"/>
        <v>20.289999999999996</v>
      </c>
      <c r="L9" s="1"/>
      <c r="M9" s="8" t="str">
        <f t="shared" si="3"/>
        <v>testis</v>
      </c>
      <c r="N9" s="1">
        <f t="shared" si="4"/>
        <v>0.57434917749851577</v>
      </c>
      <c r="O9" s="9"/>
      <c r="P9" s="8" t="str">
        <f t="shared" si="5"/>
        <v>testis</v>
      </c>
      <c r="Q9" s="1">
        <f t="shared" si="6"/>
        <v>2363.4304036117528</v>
      </c>
    </row>
    <row r="10" spans="1:17">
      <c r="A10" s="6" t="s">
        <v>20</v>
      </c>
      <c r="B10" s="7">
        <v>27.95</v>
      </c>
      <c r="C10" s="7">
        <v>28.11</v>
      </c>
      <c r="D10" s="7">
        <v>28.16</v>
      </c>
      <c r="E10" s="7">
        <v>18.53</v>
      </c>
      <c r="F10" s="7">
        <v>18.489999999999998</v>
      </c>
      <c r="G10" s="7">
        <v>18.48</v>
      </c>
      <c r="H10" s="1"/>
      <c r="I10" s="8" t="str">
        <f t="shared" si="0"/>
        <v>ovary</v>
      </c>
      <c r="J10" s="9">
        <f t="shared" si="1"/>
        <v>28.073333333333334</v>
      </c>
      <c r="K10" s="9">
        <f t="shared" si="2"/>
        <v>18.5</v>
      </c>
      <c r="L10" s="1"/>
      <c r="M10" s="8" t="str">
        <f t="shared" si="3"/>
        <v>ovary</v>
      </c>
      <c r="N10" s="1">
        <f t="shared" si="4"/>
        <v>1.3126214839779455E-3</v>
      </c>
      <c r="O10" s="9"/>
      <c r="P10" s="8" t="str">
        <f t="shared" si="5"/>
        <v>ovary</v>
      </c>
      <c r="Q10" s="1">
        <f t="shared" si="6"/>
        <v>5.4013997846727495</v>
      </c>
    </row>
    <row r="11" spans="1:17">
      <c r="A11" s="6" t="s">
        <v>21</v>
      </c>
      <c r="B11" s="7">
        <v>27.18</v>
      </c>
      <c r="C11" s="7">
        <v>27.23</v>
      </c>
      <c r="D11" s="7">
        <v>27.24</v>
      </c>
      <c r="E11" s="7">
        <v>20.48</v>
      </c>
      <c r="F11" s="7">
        <v>20.39</v>
      </c>
      <c r="G11" s="7">
        <v>20.48</v>
      </c>
      <c r="H11" s="1"/>
      <c r="I11" s="8" t="str">
        <f t="shared" si="0"/>
        <v>oviduct</v>
      </c>
      <c r="J11" s="9">
        <f t="shared" si="1"/>
        <v>27.216666666666665</v>
      </c>
      <c r="K11" s="9">
        <f t="shared" si="2"/>
        <v>20.450000000000003</v>
      </c>
      <c r="L11" s="1"/>
      <c r="M11" s="8" t="str">
        <f t="shared" si="3"/>
        <v>oviduct</v>
      </c>
      <c r="N11" s="1">
        <f t="shared" si="4"/>
        <v>9.1839680178407261E-3</v>
      </c>
      <c r="O11" s="9"/>
      <c r="P11" s="8" t="str">
        <f t="shared" si="5"/>
        <v>oviduct</v>
      </c>
      <c r="Q11" s="1">
        <f t="shared" si="6"/>
        <v>37.791765165745069</v>
      </c>
    </row>
    <row r="12" spans="1:1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>
      <c r="A13" s="11"/>
      <c r="B13" s="10"/>
      <c r="C13" s="10"/>
      <c r="D13" s="10"/>
      <c r="E13" s="10"/>
      <c r="F13" s="10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>
      <c r="A14" s="1" t="s">
        <v>0</v>
      </c>
      <c r="B14" s="2" t="s">
        <v>1</v>
      </c>
      <c r="C14" s="2" t="s">
        <v>2</v>
      </c>
      <c r="D14" s="2" t="s">
        <v>3</v>
      </c>
      <c r="E14" s="3" t="s">
        <v>4</v>
      </c>
      <c r="F14" s="3" t="s">
        <v>5</v>
      </c>
      <c r="G14" s="3" t="s">
        <v>6</v>
      </c>
      <c r="H14" s="1"/>
      <c r="I14" s="4" t="s">
        <v>7</v>
      </c>
      <c r="J14" s="5" t="s">
        <v>8</v>
      </c>
      <c r="K14" s="3" t="s">
        <v>9</v>
      </c>
      <c r="L14" s="1"/>
      <c r="M14" s="4" t="s">
        <v>10</v>
      </c>
      <c r="N14" s="5"/>
      <c r="O14" s="1"/>
      <c r="P14" s="4" t="s">
        <v>11</v>
      </c>
      <c r="Q14" s="1"/>
    </row>
    <row r="15" spans="1:17">
      <c r="A15" s="6" t="s">
        <v>12</v>
      </c>
      <c r="B15" s="10">
        <v>34.630000000000003</v>
      </c>
      <c r="C15" s="10">
        <v>33.19</v>
      </c>
      <c r="D15" s="10">
        <v>32.18</v>
      </c>
      <c r="E15" s="10">
        <v>21.69</v>
      </c>
      <c r="F15" s="10">
        <v>21.49</v>
      </c>
      <c r="G15" s="10">
        <v>21.27</v>
      </c>
      <c r="H15" s="1"/>
      <c r="I15" s="8" t="str">
        <f t="shared" ref="I15:I24" si="7">A15</f>
        <v>heart</v>
      </c>
      <c r="J15" s="9">
        <f t="shared" ref="J15:J24" si="8">AVERAGE(B15:D15)</f>
        <v>33.333333333333336</v>
      </c>
      <c r="K15" s="9">
        <f t="shared" ref="K15:K24" si="9">AVERAGE(E15:G15)</f>
        <v>21.483333333333334</v>
      </c>
      <c r="L15" s="1"/>
      <c r="M15" s="8" t="str">
        <f t="shared" ref="M15:M24" si="10">A15</f>
        <v>heart</v>
      </c>
      <c r="N15" s="1">
        <f t="shared" ref="N15:N24" si="11">2^(K15-J15)</f>
        <v>2.708909843915633E-4</v>
      </c>
      <c r="O15" s="9"/>
      <c r="P15" s="8" t="str">
        <f t="shared" ref="P15:P24" si="12">A15</f>
        <v>heart</v>
      </c>
      <c r="Q15" s="1">
        <f t="shared" ref="Q15:Q24" si="13">N15/$N$15</f>
        <v>1</v>
      </c>
    </row>
    <row r="16" spans="1:17">
      <c r="A16" s="6" t="s">
        <v>13</v>
      </c>
      <c r="B16" s="10">
        <v>33.630000000000003</v>
      </c>
      <c r="C16" s="10">
        <v>32.880000000000003</v>
      </c>
      <c r="D16" s="10">
        <v>32.590000000000003</v>
      </c>
      <c r="E16" s="10">
        <v>21.43</v>
      </c>
      <c r="F16" s="10">
        <v>20.73</v>
      </c>
      <c r="G16" s="10">
        <v>20.52</v>
      </c>
      <c r="H16" s="1"/>
      <c r="I16" s="8" t="str">
        <f t="shared" si="7"/>
        <v>liver</v>
      </c>
      <c r="J16" s="9">
        <f t="shared" si="8"/>
        <v>33.033333333333339</v>
      </c>
      <c r="K16" s="9">
        <f t="shared" si="9"/>
        <v>20.893333333333331</v>
      </c>
      <c r="L16" s="1"/>
      <c r="M16" s="8" t="str">
        <f t="shared" si="10"/>
        <v>liver</v>
      </c>
      <c r="N16" s="1">
        <f t="shared" si="11"/>
        <v>2.2156229377860267E-4</v>
      </c>
      <c r="O16" s="9"/>
      <c r="P16" s="8" t="str">
        <f t="shared" si="12"/>
        <v>liver</v>
      </c>
      <c r="Q16" s="1">
        <f t="shared" si="13"/>
        <v>0.81790205855777853</v>
      </c>
    </row>
    <row r="17" spans="1:17">
      <c r="A17" s="6" t="s">
        <v>14</v>
      </c>
      <c r="B17" s="10">
        <v>30.3</v>
      </c>
      <c r="C17" s="10">
        <v>29.59</v>
      </c>
      <c r="D17" s="10">
        <v>30.18</v>
      </c>
      <c r="E17" s="10">
        <v>21.95</v>
      </c>
      <c r="F17" s="10">
        <v>21.74</v>
      </c>
      <c r="G17" s="10">
        <v>21.96</v>
      </c>
      <c r="H17" s="1"/>
      <c r="I17" s="8" t="str">
        <f t="shared" si="7"/>
        <v>lung</v>
      </c>
      <c r="J17" s="9">
        <f t="shared" si="8"/>
        <v>30.02333333333333</v>
      </c>
      <c r="K17" s="9">
        <f t="shared" si="9"/>
        <v>21.883333333333336</v>
      </c>
      <c r="L17" s="1"/>
      <c r="M17" s="8" t="str">
        <f t="shared" si="10"/>
        <v>lung</v>
      </c>
      <c r="N17" s="1">
        <f t="shared" si="11"/>
        <v>3.5449967004576753E-3</v>
      </c>
      <c r="O17" s="9"/>
      <c r="P17" s="8" t="str">
        <f t="shared" si="12"/>
        <v>lung</v>
      </c>
      <c r="Q17" s="1">
        <f t="shared" si="13"/>
        <v>13.086432936924576</v>
      </c>
    </row>
    <row r="18" spans="1:17">
      <c r="A18" s="6" t="s">
        <v>15</v>
      </c>
      <c r="B18" s="10">
        <v>30.77</v>
      </c>
      <c r="C18" s="10">
        <v>30.86</v>
      </c>
      <c r="D18" s="10">
        <v>30.83</v>
      </c>
      <c r="E18" s="10">
        <v>19.899999999999999</v>
      </c>
      <c r="F18" s="10">
        <v>19.84</v>
      </c>
      <c r="G18" s="10">
        <v>19.88</v>
      </c>
      <c r="H18" s="1"/>
      <c r="I18" s="8" t="str">
        <f t="shared" si="7"/>
        <v>kidney</v>
      </c>
      <c r="J18" s="9">
        <f t="shared" si="8"/>
        <v>30.819999999999997</v>
      </c>
      <c r="K18" s="9">
        <f t="shared" si="9"/>
        <v>19.873333333333331</v>
      </c>
      <c r="L18" s="1"/>
      <c r="M18" s="8" t="str">
        <f t="shared" si="10"/>
        <v>kidney</v>
      </c>
      <c r="N18" s="1">
        <f t="shared" si="11"/>
        <v>5.0666975544909592E-4</v>
      </c>
      <c r="O18" s="9"/>
      <c r="P18" s="8" t="str">
        <f t="shared" si="12"/>
        <v>kidney</v>
      </c>
      <c r="Q18" s="1">
        <f t="shared" si="13"/>
        <v>1.8703824957006423</v>
      </c>
    </row>
    <row r="19" spans="1:17">
      <c r="A19" s="6" t="s">
        <v>16</v>
      </c>
      <c r="B19" s="10">
        <v>27.98</v>
      </c>
      <c r="C19" s="10">
        <v>27.99</v>
      </c>
      <c r="D19" s="10">
        <v>27.85</v>
      </c>
      <c r="E19" s="10">
        <v>17.989999999999998</v>
      </c>
      <c r="F19" s="10">
        <v>18.010000000000002</v>
      </c>
      <c r="G19" s="10">
        <v>17.829999999999998</v>
      </c>
      <c r="H19" s="1"/>
      <c r="I19" s="8" t="str">
        <f t="shared" si="7"/>
        <v>eye</v>
      </c>
      <c r="J19" s="9">
        <f t="shared" si="8"/>
        <v>27.939999999999998</v>
      </c>
      <c r="K19" s="9">
        <f t="shared" si="9"/>
        <v>17.943333333333332</v>
      </c>
      <c r="L19" s="1"/>
      <c r="M19" s="8" t="str">
        <f t="shared" si="10"/>
        <v>eye</v>
      </c>
      <c r="N19" s="1">
        <f t="shared" si="11"/>
        <v>9.7882144711149773E-4</v>
      </c>
      <c r="O19" s="9"/>
      <c r="P19" s="8" t="str">
        <f t="shared" si="12"/>
        <v>eye</v>
      </c>
      <c r="Q19" s="1">
        <f t="shared" si="13"/>
        <v>3.6133408031647374</v>
      </c>
    </row>
    <row r="20" spans="1:17">
      <c r="A20" s="6" t="s">
        <v>17</v>
      </c>
      <c r="B20" s="10">
        <v>32.159999999999997</v>
      </c>
      <c r="C20" s="10">
        <v>31.2</v>
      </c>
      <c r="D20" s="10">
        <v>31.31</v>
      </c>
      <c r="E20" s="10">
        <v>19.920000000000002</v>
      </c>
      <c r="F20" s="10">
        <v>19.649999999999999</v>
      </c>
      <c r="G20" s="10">
        <v>19.64</v>
      </c>
      <c r="H20" s="1"/>
      <c r="I20" s="8" t="str">
        <f t="shared" si="7"/>
        <v>brain</v>
      </c>
      <c r="J20" s="9">
        <f t="shared" si="8"/>
        <v>31.556666666666668</v>
      </c>
      <c r="K20" s="9">
        <f t="shared" si="9"/>
        <v>19.736666666666668</v>
      </c>
      <c r="L20" s="1"/>
      <c r="M20" s="8" t="str">
        <f t="shared" si="10"/>
        <v>brain</v>
      </c>
      <c r="N20" s="1">
        <f t="shared" si="11"/>
        <v>2.7658297980854462E-4</v>
      </c>
      <c r="O20" s="9"/>
      <c r="P20" s="8" t="str">
        <f t="shared" si="12"/>
        <v>brain</v>
      </c>
      <c r="Q20" s="1">
        <f t="shared" si="13"/>
        <v>1.0210121257071949</v>
      </c>
    </row>
    <row r="21" spans="1:17">
      <c r="A21" s="6" t="s">
        <v>18</v>
      </c>
      <c r="B21" s="10">
        <v>30.5</v>
      </c>
      <c r="C21" s="10">
        <v>30.39</v>
      </c>
      <c r="D21" s="10">
        <v>30.47</v>
      </c>
      <c r="E21" s="10">
        <v>19.75</v>
      </c>
      <c r="F21" s="10">
        <v>19.82</v>
      </c>
      <c r="G21" s="10">
        <v>19.47</v>
      </c>
      <c r="H21" s="1"/>
      <c r="I21" s="8" t="str">
        <f t="shared" si="7"/>
        <v>trachea</v>
      </c>
      <c r="J21" s="9">
        <f t="shared" si="8"/>
        <v>30.453333333333333</v>
      </c>
      <c r="K21" s="9">
        <f t="shared" si="9"/>
        <v>19.68</v>
      </c>
      <c r="L21" s="1"/>
      <c r="M21" s="8" t="str">
        <f t="shared" si="10"/>
        <v>trachea</v>
      </c>
      <c r="N21" s="1">
        <f t="shared" si="11"/>
        <v>5.7135168613579792E-4</v>
      </c>
      <c r="O21" s="9"/>
      <c r="P21" s="8" t="str">
        <f t="shared" si="12"/>
        <v>trachea</v>
      </c>
      <c r="Q21" s="1">
        <f t="shared" si="13"/>
        <v>2.1091572590320293</v>
      </c>
    </row>
    <row r="22" spans="1:17">
      <c r="A22" s="6" t="s">
        <v>19</v>
      </c>
      <c r="B22" s="10">
        <v>25.17</v>
      </c>
      <c r="C22" s="10">
        <v>25.07</v>
      </c>
      <c r="D22" s="10">
        <v>25.56</v>
      </c>
      <c r="E22" s="10">
        <v>20.79</v>
      </c>
      <c r="F22" s="10">
        <v>21.12</v>
      </c>
      <c r="G22" s="10">
        <v>21</v>
      </c>
      <c r="H22" s="1"/>
      <c r="I22" s="8" t="str">
        <f t="shared" si="7"/>
        <v>testis</v>
      </c>
      <c r="J22" s="9">
        <f t="shared" si="8"/>
        <v>25.266666666666666</v>
      </c>
      <c r="K22" s="9">
        <f t="shared" si="9"/>
        <v>20.97</v>
      </c>
      <c r="L22" s="1"/>
      <c r="M22" s="8" t="str">
        <f t="shared" si="10"/>
        <v>testis</v>
      </c>
      <c r="N22" s="1">
        <f t="shared" si="11"/>
        <v>5.0883204225356256E-2</v>
      </c>
      <c r="O22" s="9"/>
      <c r="P22" s="8" t="str">
        <f t="shared" si="12"/>
        <v>testis</v>
      </c>
      <c r="Q22" s="1">
        <f t="shared" si="13"/>
        <v>187.83646247822847</v>
      </c>
    </row>
    <row r="23" spans="1:17">
      <c r="A23" s="6" t="s">
        <v>20</v>
      </c>
      <c r="B23" s="10">
        <v>29.06</v>
      </c>
      <c r="C23" s="10">
        <v>28.58</v>
      </c>
      <c r="D23" s="10">
        <v>28.61</v>
      </c>
      <c r="E23" s="10">
        <v>19.489999999999998</v>
      </c>
      <c r="F23" s="10">
        <v>19.55</v>
      </c>
      <c r="G23" s="10">
        <v>19.28</v>
      </c>
      <c r="H23" s="1"/>
      <c r="I23" s="8" t="str">
        <f t="shared" si="7"/>
        <v>ovary</v>
      </c>
      <c r="J23" s="9">
        <f t="shared" si="8"/>
        <v>28.75</v>
      </c>
      <c r="K23" s="9">
        <f t="shared" si="9"/>
        <v>19.440000000000001</v>
      </c>
      <c r="L23" s="1"/>
      <c r="M23" s="8" t="str">
        <f t="shared" si="10"/>
        <v>ovary</v>
      </c>
      <c r="N23" s="1">
        <f t="shared" si="11"/>
        <v>1.5754721859807164E-3</v>
      </c>
      <c r="O23" s="9"/>
      <c r="P23" s="8" t="str">
        <f t="shared" si="12"/>
        <v>ovary</v>
      </c>
      <c r="Q23" s="1">
        <f t="shared" si="13"/>
        <v>5.815890069281255</v>
      </c>
    </row>
    <row r="24" spans="1:17">
      <c r="A24" s="6" t="s">
        <v>21</v>
      </c>
      <c r="B24" s="7">
        <v>27.91</v>
      </c>
      <c r="C24" s="7">
        <v>28.05</v>
      </c>
      <c r="D24" s="7">
        <v>27.68</v>
      </c>
      <c r="E24" s="10">
        <v>18.989999999999998</v>
      </c>
      <c r="F24" s="10">
        <v>18.59</v>
      </c>
      <c r="G24" s="10">
        <v>18.62</v>
      </c>
      <c r="H24" s="1"/>
      <c r="I24" s="8" t="str">
        <f t="shared" si="7"/>
        <v>oviduct</v>
      </c>
      <c r="J24" s="9">
        <f t="shared" si="8"/>
        <v>27.88</v>
      </c>
      <c r="K24" s="9">
        <f t="shared" si="9"/>
        <v>18.733333333333334</v>
      </c>
      <c r="L24" s="1"/>
      <c r="M24" s="8" t="str">
        <f t="shared" si="10"/>
        <v>oviduct</v>
      </c>
      <c r="N24" s="1">
        <f t="shared" si="11"/>
        <v>1.76432656404528E-3</v>
      </c>
      <c r="O24" s="9"/>
      <c r="P24" s="8" t="str">
        <f t="shared" si="12"/>
        <v>oviduct</v>
      </c>
      <c r="Q24" s="1">
        <f t="shared" si="13"/>
        <v>6.5130501408456194</v>
      </c>
    </row>
    <row r="25" spans="1:17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>
      <c r="A27" s="1" t="s">
        <v>0</v>
      </c>
      <c r="B27" s="2" t="s">
        <v>1</v>
      </c>
      <c r="C27" s="2" t="s">
        <v>2</v>
      </c>
      <c r="D27" s="2" t="s">
        <v>3</v>
      </c>
      <c r="E27" s="3" t="s">
        <v>4</v>
      </c>
      <c r="F27" s="3" t="s">
        <v>5</v>
      </c>
      <c r="G27" s="3" t="s">
        <v>6</v>
      </c>
      <c r="H27" s="1"/>
      <c r="I27" s="4" t="s">
        <v>7</v>
      </c>
      <c r="J27" s="5" t="s">
        <v>8</v>
      </c>
      <c r="K27" s="3" t="s">
        <v>9</v>
      </c>
      <c r="L27" s="1"/>
      <c r="M27" s="4" t="s">
        <v>10</v>
      </c>
      <c r="N27" s="5"/>
      <c r="O27" s="1"/>
      <c r="P27" s="4" t="s">
        <v>11</v>
      </c>
      <c r="Q27" s="1"/>
    </row>
    <row r="28" spans="1:17">
      <c r="A28" s="6" t="s">
        <v>12</v>
      </c>
      <c r="B28" s="10">
        <v>32.909999999999997</v>
      </c>
      <c r="C28" s="10">
        <v>33.28</v>
      </c>
      <c r="D28" s="10">
        <v>32.409999999999997</v>
      </c>
      <c r="E28" s="10">
        <v>18.88</v>
      </c>
      <c r="F28" s="10">
        <v>18.690000000000001</v>
      </c>
      <c r="G28" s="10">
        <v>18.77</v>
      </c>
      <c r="H28" s="1"/>
      <c r="I28" s="8" t="str">
        <f t="shared" ref="I28:I37" si="14">A28</f>
        <v>heart</v>
      </c>
      <c r="J28" s="9">
        <f t="shared" ref="J28:J37" si="15">AVERAGE(B28:D28)</f>
        <v>32.866666666666667</v>
      </c>
      <c r="K28" s="9">
        <f t="shared" ref="K28:K37" si="16">AVERAGE(E28:G28)</f>
        <v>18.78</v>
      </c>
      <c r="L28" s="1"/>
      <c r="M28" s="8" t="str">
        <f t="shared" ref="M28:M37" si="17">A28</f>
        <v>heart</v>
      </c>
      <c r="N28" s="1">
        <f t="shared" ref="N28:N37" si="18">2^(K28-J28)</f>
        <v>5.7476563561239467E-5</v>
      </c>
      <c r="O28" s="9"/>
      <c r="P28" s="8" t="str">
        <f t="shared" ref="P28:P37" si="19">A28</f>
        <v>heart</v>
      </c>
      <c r="Q28" s="1">
        <f t="shared" ref="Q28:Q37" si="20">N28/$N$28</f>
        <v>1</v>
      </c>
    </row>
    <row r="29" spans="1:17">
      <c r="A29" s="6" t="s">
        <v>13</v>
      </c>
      <c r="B29" s="10">
        <v>0</v>
      </c>
      <c r="C29" s="10">
        <v>35.340000000000003</v>
      </c>
      <c r="D29" s="10">
        <v>34.25</v>
      </c>
      <c r="E29" s="10">
        <v>0</v>
      </c>
      <c r="F29" s="10">
        <v>20.66</v>
      </c>
      <c r="G29" s="10">
        <v>20.61</v>
      </c>
      <c r="H29" s="1"/>
      <c r="I29" s="8" t="str">
        <f t="shared" si="14"/>
        <v>liver</v>
      </c>
      <c r="J29" s="9">
        <f t="shared" si="15"/>
        <v>23.196666666666669</v>
      </c>
      <c r="K29" s="9">
        <f t="shared" si="16"/>
        <v>13.756666666666666</v>
      </c>
      <c r="L29" s="1"/>
      <c r="M29" s="8" t="str">
        <f t="shared" si="17"/>
        <v>liver</v>
      </c>
      <c r="N29" s="1">
        <f t="shared" si="18"/>
        <v>1.4397160325108384E-3</v>
      </c>
      <c r="O29" s="9"/>
      <c r="P29" s="8" t="str">
        <f t="shared" si="19"/>
        <v>liver</v>
      </c>
      <c r="Q29" s="1">
        <f t="shared" si="20"/>
        <v>25.048749321571155</v>
      </c>
    </row>
    <row r="30" spans="1:17">
      <c r="A30" s="6" t="s">
        <v>14</v>
      </c>
      <c r="B30" s="10">
        <v>29.53</v>
      </c>
      <c r="C30" s="10">
        <v>29.52</v>
      </c>
      <c r="D30" s="10">
        <v>29.23</v>
      </c>
      <c r="E30" s="10">
        <v>24.98</v>
      </c>
      <c r="F30" s="10">
        <v>24.56</v>
      </c>
      <c r="G30" s="10">
        <v>24.63</v>
      </c>
      <c r="H30" s="1"/>
      <c r="I30" s="8" t="str">
        <f t="shared" si="14"/>
        <v>lung</v>
      </c>
      <c r="J30" s="9">
        <f t="shared" si="15"/>
        <v>29.426666666666666</v>
      </c>
      <c r="K30" s="9">
        <f t="shared" si="16"/>
        <v>24.723333333333333</v>
      </c>
      <c r="L30" s="1"/>
      <c r="M30" s="8" t="str">
        <f t="shared" si="17"/>
        <v>lung</v>
      </c>
      <c r="N30" s="1">
        <f t="shared" si="18"/>
        <v>3.8384473417786724E-2</v>
      </c>
      <c r="O30" s="9"/>
      <c r="P30" s="8" t="str">
        <f t="shared" si="19"/>
        <v>lung</v>
      </c>
      <c r="Q30" s="1">
        <f t="shared" si="20"/>
        <v>667.82825971996874</v>
      </c>
    </row>
    <row r="31" spans="1:17">
      <c r="A31" s="6" t="s">
        <v>15</v>
      </c>
      <c r="B31" s="10">
        <v>30.18</v>
      </c>
      <c r="C31" s="10">
        <v>30.08</v>
      </c>
      <c r="D31" s="10">
        <v>30.21</v>
      </c>
      <c r="E31" s="10">
        <v>19.97</v>
      </c>
      <c r="F31" s="10">
        <v>19.739999999999998</v>
      </c>
      <c r="G31" s="10">
        <v>19.739999999999998</v>
      </c>
      <c r="H31" s="1"/>
      <c r="I31" s="8" t="str">
        <f t="shared" si="14"/>
        <v>kidney</v>
      </c>
      <c r="J31" s="9">
        <f t="shared" si="15"/>
        <v>30.156666666666666</v>
      </c>
      <c r="K31" s="9">
        <f t="shared" si="16"/>
        <v>19.816666666666663</v>
      </c>
      <c r="L31" s="1"/>
      <c r="M31" s="8" t="str">
        <f t="shared" si="17"/>
        <v>kidney</v>
      </c>
      <c r="N31" s="1">
        <f t="shared" si="18"/>
        <v>7.7152471861657781E-4</v>
      </c>
      <c r="O31" s="9"/>
      <c r="P31" s="8" t="str">
        <f t="shared" si="19"/>
        <v>kidney</v>
      </c>
      <c r="Q31" s="1">
        <f t="shared" si="20"/>
        <v>13.42329239629197</v>
      </c>
    </row>
    <row r="32" spans="1:17">
      <c r="A32" s="6" t="s">
        <v>16</v>
      </c>
      <c r="B32" s="10">
        <v>31.02</v>
      </c>
      <c r="C32" s="10">
        <v>31.16</v>
      </c>
      <c r="D32" s="10">
        <v>31.23</v>
      </c>
      <c r="E32" s="10">
        <v>19.64</v>
      </c>
      <c r="F32" s="10">
        <v>19.72</v>
      </c>
      <c r="G32" s="10">
        <v>21.5</v>
      </c>
      <c r="H32" s="1"/>
      <c r="I32" s="8" t="str">
        <f t="shared" si="14"/>
        <v>eye</v>
      </c>
      <c r="J32" s="9">
        <f t="shared" si="15"/>
        <v>31.136666666666667</v>
      </c>
      <c r="K32" s="9">
        <f t="shared" si="16"/>
        <v>20.286666666666665</v>
      </c>
      <c r="L32" s="1"/>
      <c r="M32" s="8" t="str">
        <f t="shared" si="17"/>
        <v>eye</v>
      </c>
      <c r="N32" s="1">
        <f t="shared" si="18"/>
        <v>5.4178196878312715E-4</v>
      </c>
      <c r="O32" s="9"/>
      <c r="P32" s="8" t="str">
        <f t="shared" si="19"/>
        <v>eye</v>
      </c>
      <c r="Q32" s="1">
        <f t="shared" si="20"/>
        <v>9.4261371107525509</v>
      </c>
    </row>
    <row r="33" spans="1:17">
      <c r="A33" s="6" t="s">
        <v>17</v>
      </c>
      <c r="B33" s="10">
        <v>32.020000000000003</v>
      </c>
      <c r="C33" s="10">
        <v>32.79</v>
      </c>
      <c r="D33" s="10">
        <v>31.9</v>
      </c>
      <c r="E33" s="10">
        <v>19.600000000000001</v>
      </c>
      <c r="F33" s="10">
        <v>19.63</v>
      </c>
      <c r="G33" s="10">
        <v>20.03</v>
      </c>
      <c r="H33" s="1"/>
      <c r="I33" s="8" t="str">
        <f t="shared" si="14"/>
        <v>brain</v>
      </c>
      <c r="J33" s="9">
        <f t="shared" si="15"/>
        <v>32.236666666666672</v>
      </c>
      <c r="K33" s="9">
        <f t="shared" si="16"/>
        <v>19.753333333333334</v>
      </c>
      <c r="L33" s="1"/>
      <c r="M33" s="8" t="str">
        <f t="shared" si="17"/>
        <v>brain</v>
      </c>
      <c r="N33" s="1">
        <f t="shared" si="18"/>
        <v>1.7463939604922535E-4</v>
      </c>
      <c r="O33" s="9"/>
      <c r="P33" s="8" t="str">
        <f t="shared" si="19"/>
        <v>brain</v>
      </c>
      <c r="Q33" s="1">
        <f t="shared" si="20"/>
        <v>3.0384453284711879</v>
      </c>
    </row>
    <row r="34" spans="1:17">
      <c r="A34" s="6" t="s">
        <v>18</v>
      </c>
      <c r="B34" s="10">
        <v>29.01</v>
      </c>
      <c r="C34" s="10">
        <v>28.88</v>
      </c>
      <c r="D34" s="10">
        <v>29.04</v>
      </c>
      <c r="E34" s="10">
        <v>20.82</v>
      </c>
      <c r="F34" s="10">
        <v>21.01</v>
      </c>
      <c r="G34" s="10">
        <v>20.82</v>
      </c>
      <c r="H34" s="1"/>
      <c r="I34" s="8" t="str">
        <f t="shared" si="14"/>
        <v>trachea</v>
      </c>
      <c r="J34" s="9">
        <f t="shared" si="15"/>
        <v>28.97666666666667</v>
      </c>
      <c r="K34" s="9">
        <f t="shared" si="16"/>
        <v>20.883333333333333</v>
      </c>
      <c r="L34" s="1"/>
      <c r="M34" s="8" t="str">
        <f t="shared" si="17"/>
        <v>trachea</v>
      </c>
      <c r="N34" s="1">
        <f t="shared" si="18"/>
        <v>3.6615410021874112E-3</v>
      </c>
      <c r="O34" s="9"/>
      <c r="P34" s="8" t="str">
        <f t="shared" si="19"/>
        <v>trachea</v>
      </c>
      <c r="Q34" s="1">
        <f t="shared" si="20"/>
        <v>63.704939462606433</v>
      </c>
    </row>
    <row r="35" spans="1:17">
      <c r="A35" s="6" t="s">
        <v>19</v>
      </c>
      <c r="B35" s="10">
        <v>21.14</v>
      </c>
      <c r="C35" s="10">
        <v>21.07</v>
      </c>
      <c r="D35" s="10">
        <v>21.53</v>
      </c>
      <c r="E35" s="10">
        <v>21.06</v>
      </c>
      <c r="F35" s="10">
        <v>21.01</v>
      </c>
      <c r="G35" s="10">
        <v>21.03</v>
      </c>
      <c r="H35" s="1"/>
      <c r="I35" s="8" t="str">
        <f t="shared" si="14"/>
        <v>testis</v>
      </c>
      <c r="J35" s="9">
        <f t="shared" si="15"/>
        <v>21.246666666666666</v>
      </c>
      <c r="K35" s="9">
        <f t="shared" si="16"/>
        <v>21.033333333333335</v>
      </c>
      <c r="L35" s="1"/>
      <c r="M35" s="8" t="str">
        <f t="shared" si="17"/>
        <v>testis</v>
      </c>
      <c r="N35" s="1">
        <f t="shared" si="18"/>
        <v>0.86254203199219193</v>
      </c>
      <c r="O35" s="9"/>
      <c r="P35" s="8" t="str">
        <f t="shared" si="19"/>
        <v>testis</v>
      </c>
      <c r="Q35" s="1">
        <f t="shared" si="20"/>
        <v>15006.84763578777</v>
      </c>
    </row>
    <row r="36" spans="1:17">
      <c r="A36" s="6" t="s">
        <v>20</v>
      </c>
      <c r="B36" s="10">
        <v>30.02</v>
      </c>
      <c r="C36" s="10">
        <v>30.26</v>
      </c>
      <c r="D36" s="10">
        <v>30.12</v>
      </c>
      <c r="E36" s="10">
        <v>20.95</v>
      </c>
      <c r="F36" s="10">
        <v>20.83</v>
      </c>
      <c r="G36" s="10">
        <v>20.85</v>
      </c>
      <c r="H36" s="1"/>
      <c r="I36" s="8" t="str">
        <f t="shared" si="14"/>
        <v>ovary</v>
      </c>
      <c r="J36" s="9">
        <f t="shared" si="15"/>
        <v>30.133333333333336</v>
      </c>
      <c r="K36" s="9">
        <f t="shared" si="16"/>
        <v>20.876666666666669</v>
      </c>
      <c r="L36" s="1"/>
      <c r="M36" s="8" t="str">
        <f t="shared" si="17"/>
        <v>ovary</v>
      </c>
      <c r="N36" s="1">
        <f t="shared" si="18"/>
        <v>1.6348039315204098E-3</v>
      </c>
      <c r="O36" s="9"/>
      <c r="P36" s="8" t="str">
        <f t="shared" si="19"/>
        <v>ovary</v>
      </c>
      <c r="Q36" s="1">
        <f t="shared" si="20"/>
        <v>28.442965797330206</v>
      </c>
    </row>
    <row r="37" spans="1:17">
      <c r="A37" s="6" t="s">
        <v>21</v>
      </c>
      <c r="B37" s="7">
        <v>26.75</v>
      </c>
      <c r="C37" s="7">
        <v>26.77</v>
      </c>
      <c r="D37" s="7">
        <v>26.67</v>
      </c>
      <c r="E37" s="10">
        <v>18.41</v>
      </c>
      <c r="F37" s="10">
        <v>18.37</v>
      </c>
      <c r="G37" s="10">
        <v>18.43</v>
      </c>
      <c r="H37" s="1"/>
      <c r="I37" s="8" t="str">
        <f t="shared" si="14"/>
        <v>oviduct</v>
      </c>
      <c r="J37" s="9">
        <f t="shared" si="15"/>
        <v>26.73</v>
      </c>
      <c r="K37" s="9">
        <f t="shared" si="16"/>
        <v>18.403333333333332</v>
      </c>
      <c r="L37" s="1"/>
      <c r="M37" s="8" t="str">
        <f t="shared" si="17"/>
        <v>oviduct</v>
      </c>
      <c r="N37" s="1">
        <f t="shared" si="18"/>
        <v>3.1147526890359231E-3</v>
      </c>
      <c r="O37" s="9"/>
      <c r="P37" s="8" t="str">
        <f t="shared" si="19"/>
        <v>oviduct</v>
      </c>
      <c r="Q37" s="1">
        <f t="shared" si="20"/>
        <v>54.191699991201673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546FD-69FD-7D4D-889B-E7EB90A47BCE}">
  <dimension ref="A1:Q37"/>
  <sheetViews>
    <sheetView tabSelected="1" workbookViewId="0">
      <selection sqref="A1:Q37"/>
    </sheetView>
  </sheetViews>
  <sheetFormatPr baseColWidth="10" defaultRowHeight="16"/>
  <sheetData>
    <row r="1" spans="1:1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1"/>
      <c r="I1" s="4" t="s">
        <v>7</v>
      </c>
      <c r="J1" s="5" t="s">
        <v>8</v>
      </c>
      <c r="K1" s="3" t="s">
        <v>9</v>
      </c>
      <c r="L1" s="1"/>
      <c r="M1" s="4" t="s">
        <v>10</v>
      </c>
      <c r="N1" s="5"/>
      <c r="O1" s="1"/>
      <c r="P1" s="4" t="s">
        <v>11</v>
      </c>
      <c r="Q1" s="1"/>
    </row>
    <row r="2" spans="1:17">
      <c r="A2" s="6" t="s">
        <v>12</v>
      </c>
      <c r="B2" s="10">
        <v>33.22</v>
      </c>
      <c r="C2" s="10">
        <v>32.68</v>
      </c>
      <c r="D2" s="10">
        <v>33.9</v>
      </c>
      <c r="E2" s="10">
        <v>18.239999999999998</v>
      </c>
      <c r="F2" s="10">
        <v>18.2</v>
      </c>
      <c r="G2" s="10">
        <v>18.239999999999998</v>
      </c>
      <c r="H2" s="1"/>
      <c r="I2" s="8" t="str">
        <f t="shared" ref="I2:I11" si="0">A2</f>
        <v>heart</v>
      </c>
      <c r="J2" s="9">
        <f t="shared" ref="J2:J11" si="1">AVERAGE(B2:D2)</f>
        <v>33.266666666666673</v>
      </c>
      <c r="K2" s="9">
        <f t="shared" ref="K2:K11" si="2">AVERAGE(E2:G2)</f>
        <v>18.226666666666663</v>
      </c>
      <c r="L2" s="1"/>
      <c r="M2" s="8" t="str">
        <f t="shared" ref="M2:M11" si="3">A2</f>
        <v>heart</v>
      </c>
      <c r="N2" s="1">
        <f t="shared" ref="N2:N11" si="4">2^(K2-J2)</f>
        <v>2.9683073346322017E-5</v>
      </c>
      <c r="O2" s="9"/>
      <c r="P2" s="8" t="str">
        <f t="shared" ref="P2:P11" si="5">A2</f>
        <v>heart</v>
      </c>
      <c r="Q2" s="1">
        <f t="shared" ref="Q2:Q11" si="6">N2/$N$2</f>
        <v>1</v>
      </c>
    </row>
    <row r="3" spans="1:17">
      <c r="A3" s="6" t="s">
        <v>13</v>
      </c>
      <c r="B3" s="10">
        <v>34.43</v>
      </c>
      <c r="C3" s="10">
        <v>32.869999999999997</v>
      </c>
      <c r="D3" s="10">
        <v>33.909999999999997</v>
      </c>
      <c r="E3" s="10">
        <v>19.87</v>
      </c>
      <c r="F3" s="10">
        <v>19.64</v>
      </c>
      <c r="G3" s="10">
        <v>19.63</v>
      </c>
      <c r="H3" s="1"/>
      <c r="I3" s="8" t="str">
        <f t="shared" si="0"/>
        <v>liver</v>
      </c>
      <c r="J3" s="9">
        <f t="shared" si="1"/>
        <v>33.736666666666665</v>
      </c>
      <c r="K3" s="9">
        <f t="shared" si="2"/>
        <v>19.713333333333335</v>
      </c>
      <c r="L3" s="1"/>
      <c r="M3" s="8" t="str">
        <f t="shared" si="3"/>
        <v>liver</v>
      </c>
      <c r="N3" s="1">
        <f t="shared" si="4"/>
        <v>6.0055948090094863E-5</v>
      </c>
      <c r="O3" s="9"/>
      <c r="P3" s="8" t="str">
        <f t="shared" si="5"/>
        <v>liver</v>
      </c>
      <c r="Q3" s="1">
        <f t="shared" si="6"/>
        <v>2.023238880603861</v>
      </c>
    </row>
    <row r="4" spans="1:17">
      <c r="A4" s="6" t="s">
        <v>14</v>
      </c>
      <c r="B4" s="10">
        <v>29.61</v>
      </c>
      <c r="C4" s="10">
        <v>30.01</v>
      </c>
      <c r="D4" s="10">
        <v>30.05</v>
      </c>
      <c r="E4" s="10">
        <v>24.76</v>
      </c>
      <c r="F4" s="10">
        <v>24.7</v>
      </c>
      <c r="G4" s="10">
        <v>24.69</v>
      </c>
      <c r="H4" s="1"/>
      <c r="I4" s="8" t="str">
        <f t="shared" si="0"/>
        <v>lung</v>
      </c>
      <c r="J4" s="9">
        <f t="shared" si="1"/>
        <v>29.89</v>
      </c>
      <c r="K4" s="9">
        <f t="shared" si="2"/>
        <v>24.716666666666669</v>
      </c>
      <c r="L4" s="1"/>
      <c r="M4" s="8" t="str">
        <f t="shared" si="3"/>
        <v>lung</v>
      </c>
      <c r="N4" s="1">
        <f t="shared" si="4"/>
        <v>2.7712230911349733E-2</v>
      </c>
      <c r="O4" s="9"/>
      <c r="P4" s="8" t="str">
        <f t="shared" si="5"/>
        <v>lung</v>
      </c>
      <c r="Q4" s="1">
        <f t="shared" si="6"/>
        <v>933.60382828362049</v>
      </c>
    </row>
    <row r="5" spans="1:17">
      <c r="A5" s="6" t="s">
        <v>15</v>
      </c>
      <c r="B5" s="10">
        <v>29.15</v>
      </c>
      <c r="C5" s="10">
        <v>29.59</v>
      </c>
      <c r="D5" s="10">
        <v>29.78</v>
      </c>
      <c r="E5" s="10">
        <v>19</v>
      </c>
      <c r="F5" s="10">
        <v>18.809999999999999</v>
      </c>
      <c r="G5" s="10">
        <v>18.739999999999998</v>
      </c>
      <c r="H5" s="1"/>
      <c r="I5" s="8" t="str">
        <f t="shared" si="0"/>
        <v>kidney</v>
      </c>
      <c r="J5" s="9">
        <f t="shared" si="1"/>
        <v>29.506666666666664</v>
      </c>
      <c r="K5" s="9">
        <f t="shared" si="2"/>
        <v>18.849999999999998</v>
      </c>
      <c r="L5" s="1"/>
      <c r="M5" s="8" t="str">
        <f t="shared" si="3"/>
        <v>kidney</v>
      </c>
      <c r="N5" s="1">
        <f t="shared" si="4"/>
        <v>6.1947485050045496E-4</v>
      </c>
      <c r="O5" s="9"/>
      <c r="P5" s="8" t="str">
        <f t="shared" si="5"/>
        <v>kidney</v>
      </c>
      <c r="Q5" s="1">
        <f t="shared" si="6"/>
        <v>20.869633116249169</v>
      </c>
    </row>
    <row r="6" spans="1:17">
      <c r="A6" s="6" t="s">
        <v>16</v>
      </c>
      <c r="B6" s="10">
        <v>29.23</v>
      </c>
      <c r="C6" s="10">
        <v>29.34</v>
      </c>
      <c r="D6" s="10">
        <v>29.32</v>
      </c>
      <c r="E6" s="10">
        <v>18.53</v>
      </c>
      <c r="F6" s="10">
        <v>18.36</v>
      </c>
      <c r="G6" s="10">
        <v>18.36</v>
      </c>
      <c r="H6" s="1"/>
      <c r="I6" s="8" t="str">
        <f t="shared" si="0"/>
        <v>eye</v>
      </c>
      <c r="J6" s="9">
        <f t="shared" si="1"/>
        <v>29.296666666666667</v>
      </c>
      <c r="K6" s="9">
        <f t="shared" si="2"/>
        <v>18.416666666666668</v>
      </c>
      <c r="L6" s="1"/>
      <c r="M6" s="8" t="str">
        <f t="shared" si="3"/>
        <v>eye</v>
      </c>
      <c r="N6" s="1">
        <f t="shared" si="4"/>
        <v>5.3063225709280252E-4</v>
      </c>
      <c r="O6" s="9"/>
      <c r="P6" s="8" t="str">
        <f t="shared" si="5"/>
        <v>eye</v>
      </c>
      <c r="Q6" s="1">
        <f t="shared" si="6"/>
        <v>17.876594209155648</v>
      </c>
    </row>
    <row r="7" spans="1:17">
      <c r="A7" s="6" t="s">
        <v>17</v>
      </c>
      <c r="B7" s="10">
        <v>31.41</v>
      </c>
      <c r="C7" s="10">
        <v>31.58</v>
      </c>
      <c r="D7" s="10">
        <v>32.67</v>
      </c>
      <c r="E7" s="10">
        <v>18.73</v>
      </c>
      <c r="F7" s="10">
        <v>18.600000000000001</v>
      </c>
      <c r="G7" s="10">
        <v>18.66</v>
      </c>
      <c r="H7" s="1"/>
      <c r="I7" s="8" t="str">
        <f t="shared" si="0"/>
        <v>brain</v>
      </c>
      <c r="J7" s="9">
        <f t="shared" si="1"/>
        <v>31.886666666666667</v>
      </c>
      <c r="K7" s="9">
        <f t="shared" si="2"/>
        <v>18.66333333333333</v>
      </c>
      <c r="L7" s="1"/>
      <c r="M7" s="8" t="str">
        <f t="shared" si="3"/>
        <v>brain</v>
      </c>
      <c r="N7" s="1">
        <f t="shared" si="4"/>
        <v>1.0456347887822938E-4</v>
      </c>
      <c r="O7" s="9"/>
      <c r="P7" s="8" t="str">
        <f t="shared" si="5"/>
        <v>brain</v>
      </c>
      <c r="Q7" s="1">
        <f t="shared" si="6"/>
        <v>3.5226634943846094</v>
      </c>
    </row>
    <row r="8" spans="1:17">
      <c r="A8" s="6" t="s">
        <v>18</v>
      </c>
      <c r="B8" s="10">
        <v>29.07</v>
      </c>
      <c r="C8" s="10">
        <v>29.35</v>
      </c>
      <c r="D8" s="10">
        <v>29.01</v>
      </c>
      <c r="E8" s="10">
        <v>20.58</v>
      </c>
      <c r="F8" s="10">
        <v>20.73</v>
      </c>
      <c r="G8" s="10">
        <v>20.66</v>
      </c>
      <c r="H8" s="1"/>
      <c r="I8" s="8" t="str">
        <f t="shared" si="0"/>
        <v>trachea</v>
      </c>
      <c r="J8" s="9">
        <f t="shared" si="1"/>
        <v>29.143333333333334</v>
      </c>
      <c r="K8" s="9">
        <f t="shared" si="2"/>
        <v>20.656666666666666</v>
      </c>
      <c r="L8" s="1"/>
      <c r="M8" s="8" t="str">
        <f t="shared" si="3"/>
        <v>trachea</v>
      </c>
      <c r="N8" s="1">
        <f t="shared" si="4"/>
        <v>2.7877817464274702E-3</v>
      </c>
      <c r="O8" s="9"/>
      <c r="P8" s="8" t="str">
        <f t="shared" si="5"/>
        <v>trachea</v>
      </c>
      <c r="Q8" s="1">
        <f t="shared" si="6"/>
        <v>93.91823123911459</v>
      </c>
    </row>
    <row r="9" spans="1:17">
      <c r="A9" s="6" t="s">
        <v>19</v>
      </c>
      <c r="B9" s="10">
        <v>22.34</v>
      </c>
      <c r="C9" s="10">
        <v>22.25</v>
      </c>
      <c r="D9" s="10">
        <v>22.39</v>
      </c>
      <c r="E9" s="10">
        <v>21.1</v>
      </c>
      <c r="F9" s="10">
        <v>20.68</v>
      </c>
      <c r="G9" s="10">
        <v>20.84</v>
      </c>
      <c r="H9" s="1"/>
      <c r="I9" s="8" t="str">
        <f t="shared" si="0"/>
        <v>testis</v>
      </c>
      <c r="J9" s="9">
        <f t="shared" si="1"/>
        <v>22.326666666666668</v>
      </c>
      <c r="K9" s="9">
        <f t="shared" si="2"/>
        <v>20.873333333333335</v>
      </c>
      <c r="L9" s="1"/>
      <c r="M9" s="8" t="str">
        <f t="shared" si="3"/>
        <v>testis</v>
      </c>
      <c r="N9" s="1">
        <f t="shared" si="4"/>
        <v>0.36517671115251821</v>
      </c>
      <c r="O9" s="9"/>
      <c r="P9" s="8" t="str">
        <f t="shared" si="5"/>
        <v>testis</v>
      </c>
      <c r="Q9" s="1">
        <f t="shared" si="6"/>
        <v>12302.52362657611</v>
      </c>
    </row>
    <row r="10" spans="1:17">
      <c r="A10" s="6" t="s">
        <v>20</v>
      </c>
      <c r="B10" s="10">
        <v>28.49</v>
      </c>
      <c r="C10" s="10">
        <v>28.69</v>
      </c>
      <c r="D10" s="10">
        <v>28.32</v>
      </c>
      <c r="E10" s="10">
        <v>19.440000000000001</v>
      </c>
      <c r="F10" s="10">
        <v>19.3</v>
      </c>
      <c r="G10" s="10">
        <v>19.170000000000002</v>
      </c>
      <c r="H10" s="1"/>
      <c r="I10" s="8" t="str">
        <f t="shared" si="0"/>
        <v>ovary</v>
      </c>
      <c r="J10" s="9">
        <f t="shared" si="1"/>
        <v>28.5</v>
      </c>
      <c r="K10" s="9">
        <f t="shared" si="2"/>
        <v>19.303333333333335</v>
      </c>
      <c r="L10" s="1"/>
      <c r="M10" s="8" t="str">
        <f t="shared" si="3"/>
        <v>ovary</v>
      </c>
      <c r="N10" s="1">
        <f t="shared" si="4"/>
        <v>1.7042271242984834E-3</v>
      </c>
      <c r="O10" s="9"/>
      <c r="P10" s="8" t="str">
        <f t="shared" si="5"/>
        <v>ovary</v>
      </c>
      <c r="Q10" s="1">
        <f t="shared" si="6"/>
        <v>57.414106161269565</v>
      </c>
    </row>
    <row r="11" spans="1:17">
      <c r="A11" s="6" t="s">
        <v>21</v>
      </c>
      <c r="B11" s="10">
        <v>26.05</v>
      </c>
      <c r="C11" s="10">
        <v>26.19</v>
      </c>
      <c r="D11" s="10">
        <v>26.05</v>
      </c>
      <c r="E11" s="10">
        <v>18.25</v>
      </c>
      <c r="F11" s="10">
        <v>18.03</v>
      </c>
      <c r="G11" s="10">
        <v>18.149999999999999</v>
      </c>
      <c r="H11" s="1"/>
      <c r="I11" s="8" t="str">
        <f t="shared" si="0"/>
        <v>oviduct</v>
      </c>
      <c r="J11" s="9">
        <f t="shared" si="1"/>
        <v>26.096666666666668</v>
      </c>
      <c r="K11" s="9">
        <f t="shared" si="2"/>
        <v>18.143333333333334</v>
      </c>
      <c r="L11" s="1"/>
      <c r="M11" s="8" t="str">
        <f t="shared" si="3"/>
        <v>oviduct</v>
      </c>
      <c r="N11" s="1">
        <f t="shared" si="4"/>
        <v>4.0346707623022922E-3</v>
      </c>
      <c r="O11" s="9"/>
      <c r="P11" s="8" t="str">
        <f t="shared" si="5"/>
        <v>oviduct</v>
      </c>
      <c r="Q11" s="1">
        <f t="shared" si="6"/>
        <v>135.92496690718252</v>
      </c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 t="s">
        <v>0</v>
      </c>
      <c r="B14" s="2" t="s">
        <v>1</v>
      </c>
      <c r="C14" s="2" t="s">
        <v>2</v>
      </c>
      <c r="D14" s="2" t="s">
        <v>3</v>
      </c>
      <c r="E14" s="3" t="s">
        <v>4</v>
      </c>
      <c r="F14" s="3" t="s">
        <v>5</v>
      </c>
      <c r="G14" s="3" t="s">
        <v>6</v>
      </c>
      <c r="H14" s="1"/>
      <c r="I14" s="4" t="s">
        <v>7</v>
      </c>
      <c r="J14" s="5" t="s">
        <v>8</v>
      </c>
      <c r="K14" s="3" t="s">
        <v>9</v>
      </c>
      <c r="L14" s="1"/>
      <c r="M14" s="4" t="s">
        <v>10</v>
      </c>
      <c r="N14" s="5"/>
      <c r="O14" s="1"/>
      <c r="P14" s="4" t="s">
        <v>11</v>
      </c>
      <c r="Q14" s="1"/>
    </row>
    <row r="15" spans="1:17">
      <c r="A15" s="6" t="s">
        <v>12</v>
      </c>
      <c r="B15" s="10">
        <v>29.8</v>
      </c>
      <c r="C15" s="10">
        <v>30.7</v>
      </c>
      <c r="D15" s="10">
        <v>31.05</v>
      </c>
      <c r="E15" s="10">
        <v>18.16</v>
      </c>
      <c r="F15" s="10">
        <v>18.350000000000001</v>
      </c>
      <c r="G15" s="10">
        <v>18.350000000000001</v>
      </c>
      <c r="H15" s="1"/>
      <c r="I15" s="8" t="str">
        <f t="shared" ref="I15:I24" si="7">A15</f>
        <v>heart</v>
      </c>
      <c r="J15" s="9">
        <f t="shared" ref="J15:J24" si="8">AVERAGE(B15:D15)</f>
        <v>30.516666666666666</v>
      </c>
      <c r="K15" s="9">
        <f t="shared" ref="K15:K24" si="9">AVERAGE(E15:G15)</f>
        <v>18.286666666666669</v>
      </c>
      <c r="L15" s="1"/>
      <c r="M15" s="8" t="str">
        <f t="shared" ref="M15:M24" si="10">A15</f>
        <v>heart</v>
      </c>
      <c r="N15" s="1">
        <f t="shared" ref="N15:N24" si="11">2^(K15-J15)</f>
        <v>2.0816281537303685E-4</v>
      </c>
      <c r="O15" s="9"/>
      <c r="P15" s="8" t="str">
        <f t="shared" ref="P15:P24" si="12">A15</f>
        <v>heart</v>
      </c>
      <c r="Q15" s="1">
        <f t="shared" ref="Q15:Q24" si="13">N15/$N$15</f>
        <v>1</v>
      </c>
    </row>
    <row r="16" spans="1:17">
      <c r="A16" s="6" t="s">
        <v>13</v>
      </c>
      <c r="B16" s="10">
        <v>31.58</v>
      </c>
      <c r="C16" s="10">
        <v>30.49</v>
      </c>
      <c r="D16" s="10">
        <v>31</v>
      </c>
      <c r="E16" s="10">
        <v>19.66</v>
      </c>
      <c r="F16" s="10">
        <v>19.46</v>
      </c>
      <c r="G16" s="10">
        <v>19.38</v>
      </c>
      <c r="H16" s="1"/>
      <c r="I16" s="8" t="str">
        <f t="shared" si="7"/>
        <v>liver</v>
      </c>
      <c r="J16" s="9">
        <f t="shared" si="8"/>
        <v>31.02333333333333</v>
      </c>
      <c r="K16" s="9">
        <f t="shared" si="9"/>
        <v>19.5</v>
      </c>
      <c r="L16" s="1"/>
      <c r="M16" s="8" t="str">
        <f t="shared" si="10"/>
        <v>liver</v>
      </c>
      <c r="N16" s="1">
        <f t="shared" si="11"/>
        <v>3.3972774516074724E-4</v>
      </c>
      <c r="O16" s="9"/>
      <c r="P16" s="8" t="str">
        <f t="shared" si="12"/>
        <v>liver</v>
      </c>
      <c r="Q16" s="1">
        <f t="shared" si="13"/>
        <v>1.632028969976892</v>
      </c>
    </row>
    <row r="17" spans="1:17">
      <c r="A17" s="6" t="s">
        <v>14</v>
      </c>
      <c r="B17" s="10">
        <v>29.77</v>
      </c>
      <c r="C17" s="10">
        <v>29.79</v>
      </c>
      <c r="D17" s="10">
        <v>30</v>
      </c>
      <c r="E17" s="10">
        <v>20.86</v>
      </c>
      <c r="F17" s="10">
        <v>20.81</v>
      </c>
      <c r="G17" s="10">
        <v>20.71</v>
      </c>
      <c r="H17" s="1"/>
      <c r="I17" s="8" t="str">
        <f t="shared" si="7"/>
        <v>lung</v>
      </c>
      <c r="J17" s="9">
        <f t="shared" si="8"/>
        <v>29.853333333333335</v>
      </c>
      <c r="K17" s="9">
        <f t="shared" si="9"/>
        <v>20.793333333333333</v>
      </c>
      <c r="L17" s="1"/>
      <c r="M17" s="8" t="str">
        <f t="shared" si="10"/>
        <v>lung</v>
      </c>
      <c r="N17" s="1">
        <f t="shared" si="11"/>
        <v>1.8735627330571541E-3</v>
      </c>
      <c r="O17" s="9"/>
      <c r="P17" s="8" t="str">
        <f t="shared" si="12"/>
        <v>lung</v>
      </c>
      <c r="Q17" s="1">
        <f t="shared" si="13"/>
        <v>9.0004678775104381</v>
      </c>
    </row>
    <row r="18" spans="1:17">
      <c r="A18" s="6" t="s">
        <v>15</v>
      </c>
      <c r="B18" s="10">
        <v>29.05</v>
      </c>
      <c r="C18" s="10">
        <v>29.25</v>
      </c>
      <c r="D18" s="10">
        <v>29.71</v>
      </c>
      <c r="E18" s="10">
        <v>18.27</v>
      </c>
      <c r="F18" s="10">
        <v>18.149999999999999</v>
      </c>
      <c r="G18" s="10">
        <v>17.91</v>
      </c>
      <c r="H18" s="1"/>
      <c r="I18" s="8" t="str">
        <f t="shared" si="7"/>
        <v>kidney</v>
      </c>
      <c r="J18" s="9">
        <f t="shared" si="8"/>
        <v>29.336666666666662</v>
      </c>
      <c r="K18" s="9">
        <f t="shared" si="9"/>
        <v>18.11</v>
      </c>
      <c r="L18" s="1"/>
      <c r="M18" s="8" t="str">
        <f t="shared" si="10"/>
        <v>kidney</v>
      </c>
      <c r="N18" s="1">
        <f t="shared" si="11"/>
        <v>4.17288659309034E-4</v>
      </c>
      <c r="O18" s="9"/>
      <c r="P18" s="8" t="str">
        <f t="shared" si="12"/>
        <v>kidney</v>
      </c>
      <c r="Q18" s="1">
        <f t="shared" si="13"/>
        <v>2.0046263236843456</v>
      </c>
    </row>
    <row r="19" spans="1:17">
      <c r="A19" s="6" t="s">
        <v>16</v>
      </c>
      <c r="B19" s="10">
        <v>28.17</v>
      </c>
      <c r="C19" s="10">
        <v>28.28</v>
      </c>
      <c r="D19" s="10">
        <v>28.35</v>
      </c>
      <c r="E19" s="10">
        <v>18.670000000000002</v>
      </c>
      <c r="F19" s="10">
        <v>18.649999999999999</v>
      </c>
      <c r="G19" s="10">
        <v>18.52</v>
      </c>
      <c r="H19" s="1"/>
      <c r="I19" s="8" t="str">
        <f t="shared" si="7"/>
        <v>eye</v>
      </c>
      <c r="J19" s="9">
        <f t="shared" si="8"/>
        <v>28.266666666666669</v>
      </c>
      <c r="K19" s="9">
        <f t="shared" si="9"/>
        <v>18.613333333333333</v>
      </c>
      <c r="L19" s="1"/>
      <c r="M19" s="8" t="str">
        <f t="shared" si="10"/>
        <v>eye</v>
      </c>
      <c r="N19" s="1">
        <f t="shared" si="11"/>
        <v>1.2418155921736331E-3</v>
      </c>
      <c r="O19" s="9"/>
      <c r="P19" s="8" t="str">
        <f t="shared" si="12"/>
        <v>eye</v>
      </c>
      <c r="Q19" s="1">
        <f t="shared" si="13"/>
        <v>5.9655976018014814</v>
      </c>
    </row>
    <row r="20" spans="1:17">
      <c r="A20" s="6" t="s">
        <v>17</v>
      </c>
      <c r="B20" s="10">
        <v>30.6</v>
      </c>
      <c r="C20" s="10">
        <v>30.8</v>
      </c>
      <c r="D20" s="10">
        <v>30.37</v>
      </c>
      <c r="E20" s="10">
        <v>18.22</v>
      </c>
      <c r="F20" s="10">
        <v>18.170000000000002</v>
      </c>
      <c r="G20" s="10">
        <v>18.02</v>
      </c>
      <c r="H20" s="1"/>
      <c r="I20" s="8" t="str">
        <f t="shared" si="7"/>
        <v>brain</v>
      </c>
      <c r="J20" s="9">
        <f t="shared" si="8"/>
        <v>30.590000000000003</v>
      </c>
      <c r="K20" s="9">
        <f t="shared" si="9"/>
        <v>18.136666666666667</v>
      </c>
      <c r="L20" s="1"/>
      <c r="M20" s="8" t="str">
        <f t="shared" si="10"/>
        <v>brain</v>
      </c>
      <c r="N20" s="1">
        <f t="shared" si="11"/>
        <v>1.7830894099244026E-4</v>
      </c>
      <c r="O20" s="9"/>
      <c r="P20" s="8" t="str">
        <f t="shared" si="12"/>
        <v>brain</v>
      </c>
      <c r="Q20" s="1">
        <f t="shared" si="13"/>
        <v>0.85658401897045278</v>
      </c>
    </row>
    <row r="21" spans="1:17">
      <c r="A21" s="6" t="s">
        <v>18</v>
      </c>
      <c r="B21" s="10">
        <v>28.73</v>
      </c>
      <c r="C21" s="10">
        <v>28.37</v>
      </c>
      <c r="D21" s="10">
        <v>29.08</v>
      </c>
      <c r="E21" s="10">
        <v>20.440000000000001</v>
      </c>
      <c r="F21" s="10">
        <v>20.63</v>
      </c>
      <c r="G21" s="10">
        <v>20.29</v>
      </c>
      <c r="H21" s="1"/>
      <c r="I21" s="8" t="str">
        <f t="shared" si="7"/>
        <v>trachea</v>
      </c>
      <c r="J21" s="9">
        <f t="shared" si="8"/>
        <v>28.72666666666667</v>
      </c>
      <c r="K21" s="9">
        <f t="shared" si="9"/>
        <v>20.453333333333333</v>
      </c>
      <c r="L21" s="1"/>
      <c r="M21" s="8" t="str">
        <f t="shared" si="10"/>
        <v>trachea</v>
      </c>
      <c r="N21" s="1">
        <f t="shared" si="11"/>
        <v>3.2320532136719169E-3</v>
      </c>
      <c r="O21" s="9"/>
      <c r="P21" s="8" t="str">
        <f t="shared" si="12"/>
        <v>trachea</v>
      </c>
      <c r="Q21" s="1">
        <f t="shared" si="13"/>
        <v>15.526563703896571</v>
      </c>
    </row>
    <row r="22" spans="1:17">
      <c r="A22" s="6" t="s">
        <v>19</v>
      </c>
      <c r="B22" s="10">
        <v>26.8</v>
      </c>
      <c r="C22" s="10">
        <v>27.1</v>
      </c>
      <c r="D22" s="10">
        <v>26.94</v>
      </c>
      <c r="E22" s="10">
        <v>20.7</v>
      </c>
      <c r="F22" s="10">
        <v>20.39</v>
      </c>
      <c r="G22" s="10">
        <v>20.350000000000001</v>
      </c>
      <c r="H22" s="1"/>
      <c r="I22" s="8" t="str">
        <f t="shared" si="7"/>
        <v>testis</v>
      </c>
      <c r="J22" s="9">
        <f t="shared" si="8"/>
        <v>26.946666666666669</v>
      </c>
      <c r="K22" s="9">
        <f t="shared" si="9"/>
        <v>20.48</v>
      </c>
      <c r="L22" s="1"/>
      <c r="M22" s="8" t="str">
        <f t="shared" si="10"/>
        <v>testis</v>
      </c>
      <c r="N22" s="1">
        <f t="shared" si="11"/>
        <v>1.1306790917502944E-2</v>
      </c>
      <c r="O22" s="9"/>
      <c r="P22" s="8" t="str">
        <f t="shared" si="12"/>
        <v>testis</v>
      </c>
      <c r="Q22" s="1">
        <f t="shared" si="13"/>
        <v>54.317054163783681</v>
      </c>
    </row>
    <row r="23" spans="1:17">
      <c r="A23" s="6" t="s">
        <v>20</v>
      </c>
      <c r="B23" s="10">
        <v>27.83</v>
      </c>
      <c r="C23" s="10">
        <v>27.93</v>
      </c>
      <c r="D23" s="10">
        <v>28.31</v>
      </c>
      <c r="E23" s="10">
        <v>18.05</v>
      </c>
      <c r="F23" s="10">
        <v>18.22</v>
      </c>
      <c r="G23" s="10">
        <v>17.89</v>
      </c>
      <c r="H23" s="1"/>
      <c r="I23" s="8" t="str">
        <f t="shared" si="7"/>
        <v>ovary</v>
      </c>
      <c r="J23" s="9">
        <f t="shared" si="8"/>
        <v>28.02333333333333</v>
      </c>
      <c r="K23" s="9">
        <f t="shared" si="9"/>
        <v>18.053333333333331</v>
      </c>
      <c r="L23" s="1"/>
      <c r="M23" s="8" t="str">
        <f t="shared" si="10"/>
        <v>ovary</v>
      </c>
      <c r="N23" s="1">
        <f t="shared" si="11"/>
        <v>9.9708215401093166E-4</v>
      </c>
      <c r="O23" s="9"/>
      <c r="P23" s="8" t="str">
        <f t="shared" si="12"/>
        <v>ovary</v>
      </c>
      <c r="Q23" s="1">
        <f t="shared" si="13"/>
        <v>4.7899148184757054</v>
      </c>
    </row>
    <row r="24" spans="1:17">
      <c r="A24" s="6" t="s">
        <v>21</v>
      </c>
      <c r="B24" s="10">
        <v>25.12</v>
      </c>
      <c r="C24" s="10">
        <v>25.29</v>
      </c>
      <c r="D24" s="10">
        <v>25.21</v>
      </c>
      <c r="E24" s="10">
        <v>17.52</v>
      </c>
      <c r="F24" s="10">
        <v>17.399999999999999</v>
      </c>
      <c r="G24" s="10">
        <v>17.47</v>
      </c>
      <c r="H24" s="1"/>
      <c r="I24" s="8" t="str">
        <f t="shared" si="7"/>
        <v>oviduct</v>
      </c>
      <c r="J24" s="9">
        <f t="shared" si="8"/>
        <v>25.206666666666667</v>
      </c>
      <c r="K24" s="9">
        <f t="shared" si="9"/>
        <v>17.463333333333335</v>
      </c>
      <c r="L24" s="1"/>
      <c r="M24" s="8" t="str">
        <f t="shared" si="10"/>
        <v>oviduct</v>
      </c>
      <c r="N24" s="1">
        <f t="shared" si="11"/>
        <v>4.6668559967032062E-3</v>
      </c>
      <c r="O24" s="9"/>
      <c r="P24" s="8" t="str">
        <f t="shared" si="12"/>
        <v>oviduct</v>
      </c>
      <c r="Q24" s="1">
        <f t="shared" si="13"/>
        <v>22.419258638196244</v>
      </c>
    </row>
    <row r="25" spans="1:17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>
      <c r="A27" s="1" t="s">
        <v>0</v>
      </c>
      <c r="B27" s="2" t="s">
        <v>1</v>
      </c>
      <c r="C27" s="2" t="s">
        <v>2</v>
      </c>
      <c r="D27" s="2" t="s">
        <v>3</v>
      </c>
      <c r="E27" s="3" t="s">
        <v>4</v>
      </c>
      <c r="F27" s="3" t="s">
        <v>5</v>
      </c>
      <c r="G27" s="3" t="s">
        <v>6</v>
      </c>
      <c r="H27" s="1"/>
      <c r="I27" s="4" t="s">
        <v>7</v>
      </c>
      <c r="J27" s="5" t="s">
        <v>8</v>
      </c>
      <c r="K27" s="3" t="s">
        <v>9</v>
      </c>
      <c r="L27" s="1"/>
      <c r="M27" s="4" t="s">
        <v>10</v>
      </c>
      <c r="N27" s="5"/>
      <c r="O27" s="1"/>
      <c r="P27" s="4" t="s">
        <v>11</v>
      </c>
      <c r="Q27" s="1"/>
    </row>
    <row r="28" spans="1:17">
      <c r="A28" s="6" t="s">
        <v>12</v>
      </c>
      <c r="B28" s="10">
        <v>37.229999999999997</v>
      </c>
      <c r="C28" s="10">
        <v>33.79</v>
      </c>
      <c r="D28" s="10">
        <v>35.700000000000003</v>
      </c>
      <c r="E28" s="10">
        <v>18.04</v>
      </c>
      <c r="F28" s="10">
        <v>18.18</v>
      </c>
      <c r="G28" s="10">
        <v>18.100000000000001</v>
      </c>
      <c r="H28" s="1"/>
      <c r="I28" s="8" t="str">
        <f t="shared" ref="I28:I37" si="14">A28</f>
        <v>heart</v>
      </c>
      <c r="J28" s="9">
        <f t="shared" ref="J28:J37" si="15">AVERAGE(B28:D28)</f>
        <v>35.573333333333331</v>
      </c>
      <c r="K28" s="9">
        <f t="shared" ref="K28:K37" si="16">AVERAGE(E28:G28)</f>
        <v>18.106666666666666</v>
      </c>
      <c r="L28" s="1"/>
      <c r="M28" s="8" t="str">
        <f t="shared" ref="M28:M37" si="17">A28</f>
        <v>heart</v>
      </c>
      <c r="N28" s="1">
        <f t="shared" ref="N28:N37" si="18">2^(K28-J28)</f>
        <v>5.5208940026869937E-6</v>
      </c>
      <c r="O28" s="9"/>
      <c r="P28" s="8" t="str">
        <f t="shared" ref="P28:P37" si="19">A28</f>
        <v>heart</v>
      </c>
      <c r="Q28" s="1">
        <f t="shared" ref="Q28:Q37" si="20">N28/$N$28</f>
        <v>1</v>
      </c>
    </row>
    <row r="29" spans="1:17">
      <c r="A29" s="6" t="s">
        <v>13</v>
      </c>
      <c r="B29" s="10">
        <v>0</v>
      </c>
      <c r="C29" s="10">
        <v>33.340000000000003</v>
      </c>
      <c r="D29" s="10">
        <v>35.729999999999997</v>
      </c>
      <c r="E29" s="10">
        <v>20.12</v>
      </c>
      <c r="F29" s="10">
        <v>19.93</v>
      </c>
      <c r="G29" s="10">
        <v>19.809999999999999</v>
      </c>
      <c r="H29" s="1"/>
      <c r="I29" s="8" t="str">
        <f t="shared" si="14"/>
        <v>liver</v>
      </c>
      <c r="J29" s="9">
        <f>AVERAGE(C29:D29)</f>
        <v>34.534999999999997</v>
      </c>
      <c r="K29" s="9">
        <f>AVERAGE(F29:G29)</f>
        <v>19.869999999999997</v>
      </c>
      <c r="L29" s="1"/>
      <c r="M29" s="8" t="str">
        <f t="shared" si="17"/>
        <v>liver</v>
      </c>
      <c r="N29" s="1">
        <f t="shared" si="18"/>
        <v>3.8494183619117728E-5</v>
      </c>
      <c r="O29" s="9"/>
      <c r="P29" s="8" t="str">
        <f t="shared" si="19"/>
        <v>liver</v>
      </c>
      <c r="Q29" s="1">
        <f t="shared" si="20"/>
        <v>6.9724547510571266</v>
      </c>
    </row>
    <row r="30" spans="1:17">
      <c r="A30" s="6" t="s">
        <v>14</v>
      </c>
      <c r="B30" s="10">
        <v>29.08</v>
      </c>
      <c r="C30" s="10">
        <v>29.44</v>
      </c>
      <c r="D30" s="10">
        <v>29.8</v>
      </c>
      <c r="E30" s="10">
        <v>23.5</v>
      </c>
      <c r="F30" s="10">
        <v>23.3</v>
      </c>
      <c r="G30" s="10">
        <v>23.19</v>
      </c>
      <c r="H30" s="1"/>
      <c r="I30" s="8" t="str">
        <f t="shared" si="14"/>
        <v>lung</v>
      </c>
      <c r="J30" s="9">
        <f t="shared" si="15"/>
        <v>29.439999999999998</v>
      </c>
      <c r="K30" s="9">
        <f t="shared" si="16"/>
        <v>23.33</v>
      </c>
      <c r="L30" s="1"/>
      <c r="M30" s="8" t="str">
        <f t="shared" si="17"/>
        <v>lung</v>
      </c>
      <c r="N30" s="1">
        <f t="shared" si="18"/>
        <v>1.4477938467037059E-2</v>
      </c>
      <c r="O30" s="9"/>
      <c r="P30" s="8" t="str">
        <f t="shared" si="19"/>
        <v>lung</v>
      </c>
      <c r="Q30" s="1">
        <f t="shared" si="20"/>
        <v>2622.3902252045978</v>
      </c>
    </row>
    <row r="31" spans="1:17">
      <c r="A31" s="6" t="s">
        <v>15</v>
      </c>
      <c r="B31" s="10">
        <v>29.94</v>
      </c>
      <c r="C31" s="10">
        <v>29.38</v>
      </c>
      <c r="D31" s="10">
        <v>30.11</v>
      </c>
      <c r="E31" s="10">
        <v>18.13</v>
      </c>
      <c r="F31" s="10">
        <v>18.03</v>
      </c>
      <c r="G31" s="10">
        <v>17.899999999999999</v>
      </c>
      <c r="H31" s="1"/>
      <c r="I31" s="8" t="str">
        <f t="shared" si="14"/>
        <v>kidney</v>
      </c>
      <c r="J31" s="9">
        <f t="shared" si="15"/>
        <v>29.810000000000002</v>
      </c>
      <c r="K31" s="9">
        <f t="shared" si="16"/>
        <v>18.02</v>
      </c>
      <c r="L31" s="1"/>
      <c r="M31" s="8" t="str">
        <f t="shared" si="17"/>
        <v>kidney</v>
      </c>
      <c r="N31" s="1">
        <f t="shared" si="18"/>
        <v>2.8239457614875137E-4</v>
      </c>
      <c r="O31" s="9"/>
      <c r="P31" s="8" t="str">
        <f t="shared" si="19"/>
        <v>kidney</v>
      </c>
      <c r="Q31" s="1">
        <f t="shared" si="20"/>
        <v>51.150153582247952</v>
      </c>
    </row>
    <row r="32" spans="1:17">
      <c r="A32" s="6" t="s">
        <v>16</v>
      </c>
      <c r="B32" s="10">
        <v>28.64</v>
      </c>
      <c r="C32" s="10">
        <v>28.76</v>
      </c>
      <c r="D32" s="10">
        <v>29.29</v>
      </c>
      <c r="E32" s="10">
        <v>17.79</v>
      </c>
      <c r="F32" s="10">
        <v>17.64</v>
      </c>
      <c r="G32" s="10">
        <v>17.579999999999998</v>
      </c>
      <c r="H32" s="1"/>
      <c r="I32" s="8" t="str">
        <f t="shared" si="14"/>
        <v>eye</v>
      </c>
      <c r="J32" s="9">
        <f t="shared" si="15"/>
        <v>28.896666666666665</v>
      </c>
      <c r="K32" s="9">
        <f t="shared" si="16"/>
        <v>17.669999999999998</v>
      </c>
      <c r="L32" s="1"/>
      <c r="M32" s="8" t="str">
        <f t="shared" si="17"/>
        <v>eye</v>
      </c>
      <c r="N32" s="1">
        <f t="shared" si="18"/>
        <v>4.1728865930903324E-4</v>
      </c>
      <c r="O32" s="9"/>
      <c r="P32" s="8" t="str">
        <f t="shared" si="19"/>
        <v>eye</v>
      </c>
      <c r="Q32" s="1">
        <f t="shared" si="20"/>
        <v>75.583530331489925</v>
      </c>
    </row>
    <row r="33" spans="1:17">
      <c r="A33" s="6" t="s">
        <v>17</v>
      </c>
      <c r="B33" s="10">
        <v>30.13</v>
      </c>
      <c r="C33" s="10">
        <v>30.16</v>
      </c>
      <c r="D33" s="10">
        <v>30.23</v>
      </c>
      <c r="E33" s="10">
        <v>18.59</v>
      </c>
      <c r="F33" s="10">
        <v>18.64</v>
      </c>
      <c r="G33" s="10">
        <v>18.46</v>
      </c>
      <c r="H33" s="1"/>
      <c r="I33" s="8" t="str">
        <f t="shared" si="14"/>
        <v>brain</v>
      </c>
      <c r="J33" s="9">
        <f t="shared" si="15"/>
        <v>30.173333333333332</v>
      </c>
      <c r="K33" s="9">
        <f t="shared" si="16"/>
        <v>18.563333333333336</v>
      </c>
      <c r="L33" s="1"/>
      <c r="M33" s="8" t="str">
        <f t="shared" si="17"/>
        <v>brain</v>
      </c>
      <c r="N33" s="1">
        <f t="shared" si="18"/>
        <v>3.1992026461385927E-4</v>
      </c>
      <c r="O33" s="9"/>
      <c r="P33" s="8" t="str">
        <f t="shared" si="19"/>
        <v>brain</v>
      </c>
      <c r="Q33" s="1">
        <f t="shared" si="20"/>
        <v>57.947184723734154</v>
      </c>
    </row>
    <row r="34" spans="1:17">
      <c r="A34" s="6" t="s">
        <v>18</v>
      </c>
      <c r="B34" s="10">
        <v>28.51</v>
      </c>
      <c r="C34" s="10">
        <v>28.21</v>
      </c>
      <c r="D34" s="10">
        <v>28.62</v>
      </c>
      <c r="E34" s="10">
        <v>19.2</v>
      </c>
      <c r="F34" s="10">
        <v>19.28</v>
      </c>
      <c r="G34" s="10">
        <v>19.100000000000001</v>
      </c>
      <c r="H34" s="1"/>
      <c r="I34" s="8" t="str">
        <f t="shared" si="14"/>
        <v>trachea</v>
      </c>
      <c r="J34" s="9">
        <f t="shared" si="15"/>
        <v>28.446666666666669</v>
      </c>
      <c r="K34" s="9">
        <f t="shared" si="16"/>
        <v>19.193333333333335</v>
      </c>
      <c r="L34" s="1"/>
      <c r="M34" s="8" t="str">
        <f t="shared" si="17"/>
        <v>trachea</v>
      </c>
      <c r="N34" s="1">
        <f t="shared" si="18"/>
        <v>1.6385854975942381E-3</v>
      </c>
      <c r="O34" s="9"/>
      <c r="P34" s="8" t="str">
        <f t="shared" si="19"/>
        <v>trachea</v>
      </c>
      <c r="Q34" s="1">
        <f t="shared" si="20"/>
        <v>296.79713046415054</v>
      </c>
    </row>
    <row r="35" spans="1:17">
      <c r="A35" s="6" t="s">
        <v>19</v>
      </c>
      <c r="B35" s="10">
        <v>21.62</v>
      </c>
      <c r="C35" s="10">
        <v>21.82</v>
      </c>
      <c r="D35" s="10">
        <v>21.85</v>
      </c>
      <c r="E35" s="10">
        <v>20.32</v>
      </c>
      <c r="F35" s="10">
        <v>20.03</v>
      </c>
      <c r="G35" s="10">
        <v>19.96</v>
      </c>
      <c r="H35" s="1"/>
      <c r="I35" s="8" t="str">
        <f t="shared" si="14"/>
        <v>testis</v>
      </c>
      <c r="J35" s="9">
        <f t="shared" si="15"/>
        <v>21.763333333333332</v>
      </c>
      <c r="K35" s="9">
        <f t="shared" si="16"/>
        <v>20.103333333333335</v>
      </c>
      <c r="L35" s="1"/>
      <c r="M35" s="8" t="str">
        <f t="shared" si="17"/>
        <v>testis</v>
      </c>
      <c r="N35" s="1">
        <f t="shared" si="18"/>
        <v>0.31643914849257077</v>
      </c>
      <c r="O35" s="9"/>
      <c r="P35" s="8" t="str">
        <f t="shared" si="19"/>
        <v>testis</v>
      </c>
      <c r="Q35" s="1">
        <f t="shared" si="20"/>
        <v>57316.649864779378</v>
      </c>
    </row>
    <row r="36" spans="1:17">
      <c r="A36" s="6" t="s">
        <v>20</v>
      </c>
      <c r="B36" s="10">
        <v>29.09</v>
      </c>
      <c r="C36" s="10">
        <v>29.05</v>
      </c>
      <c r="D36" s="10">
        <v>28.98</v>
      </c>
      <c r="E36" s="10">
        <v>18.64</v>
      </c>
      <c r="F36" s="10">
        <v>18.600000000000001</v>
      </c>
      <c r="G36" s="10">
        <v>18.29</v>
      </c>
      <c r="H36" s="1"/>
      <c r="I36" s="8" t="str">
        <f t="shared" si="14"/>
        <v>ovary</v>
      </c>
      <c r="J36" s="9">
        <f t="shared" si="15"/>
        <v>29.040000000000003</v>
      </c>
      <c r="K36" s="9">
        <f t="shared" si="16"/>
        <v>18.510000000000002</v>
      </c>
      <c r="L36" s="1"/>
      <c r="M36" s="8" t="str">
        <f t="shared" si="17"/>
        <v>ovary</v>
      </c>
      <c r="N36" s="1">
        <f t="shared" si="18"/>
        <v>6.7632298247603687E-4</v>
      </c>
      <c r="O36" s="9"/>
      <c r="P36" s="8" t="str">
        <f t="shared" si="19"/>
        <v>ovary</v>
      </c>
      <c r="Q36" s="1">
        <f t="shared" si="20"/>
        <v>122.50243930545915</v>
      </c>
    </row>
    <row r="37" spans="1:17">
      <c r="A37" s="6" t="s">
        <v>21</v>
      </c>
      <c r="B37" s="7">
        <v>25.52</v>
      </c>
      <c r="C37" s="7">
        <v>25.3</v>
      </c>
      <c r="D37" s="7">
        <v>25.41</v>
      </c>
      <c r="E37" s="10">
        <v>19.82</v>
      </c>
      <c r="F37" s="10">
        <v>19.399999999999999</v>
      </c>
      <c r="G37" s="10">
        <v>19.57</v>
      </c>
      <c r="H37" s="1"/>
      <c r="I37" s="8" t="str">
        <f t="shared" si="14"/>
        <v>oviduct</v>
      </c>
      <c r="J37" s="9">
        <f t="shared" si="15"/>
        <v>25.41</v>
      </c>
      <c r="K37" s="9">
        <f t="shared" si="16"/>
        <v>19.596666666666668</v>
      </c>
      <c r="L37" s="1"/>
      <c r="M37" s="8" t="str">
        <f t="shared" si="17"/>
        <v>oviduct</v>
      </c>
      <c r="N37" s="1">
        <f t="shared" si="18"/>
        <v>1.7783297415434732E-2</v>
      </c>
      <c r="O37" s="9"/>
      <c r="P37" s="8" t="str">
        <f t="shared" si="19"/>
        <v>oviduct</v>
      </c>
      <c r="Q37" s="1">
        <f t="shared" si="20"/>
        <v>3221.0901724937453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S1A</vt:lpstr>
      <vt:lpstr>S1B</vt:lpstr>
      <vt:lpstr>S1C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Huijie Zhao</dc:creator>
  <cp:lastModifiedBy>Huijie Zhao</cp:lastModifiedBy>
  <dcterms:created xsi:type="dcterms:W3CDTF">2026-06-20T00:41:42Z</dcterms:created>
  <dcterms:modified xsi:type="dcterms:W3CDTF">2026-06-20T00:42:53Z</dcterms:modified>
</cp:coreProperties>
</file>